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_DOCS\_Объекты\Есенина\Есенина 3\ТЗ\ТЗ кровля\"/>
    </mc:Choice>
  </mc:AlternateContent>
  <bookViews>
    <workbookView xWindow="0" yWindow="0" windowWidth="28800" windowHeight="11775"/>
  </bookViews>
  <sheets>
    <sheet name="для ТЗ" sheetId="7" r:id="rId1"/>
    <sheet name="остатки  с изм 8" sheetId="4" r:id="rId2"/>
    <sheet name="расчет" sheetId="5" r:id="rId3"/>
    <sheet name="материалы на основании ЛСР ост." sheetId="6" r:id="rId4"/>
  </sheets>
  <definedNames>
    <definedName name="_xlnm._FilterDatabase" localSheetId="0" hidden="1">'для ТЗ'!$A$24:$T$105</definedName>
    <definedName name="_xlnm._FilterDatabase" localSheetId="1" hidden="1">'остатки  с изм 8'!$A$21:$T$102</definedName>
    <definedName name="_xlnm.Print_Titles" localSheetId="0">'для ТЗ'!$22:$22</definedName>
    <definedName name="_xlnm.Print_Titles" localSheetId="1">'остатки  с изм 8'!$19:$19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9" i="7" l="1"/>
  <c r="N45" i="5"/>
  <c r="L30" i="7"/>
  <c r="N52" i="7"/>
  <c r="O52" i="7" s="1"/>
  <c r="N100" i="7" l="1"/>
  <c r="O100" i="7" s="1"/>
  <c r="N99" i="7"/>
  <c r="G99" i="7"/>
  <c r="O99" i="7" s="1"/>
  <c r="Q96" i="7"/>
  <c r="N96" i="7"/>
  <c r="O96" i="7" s="1"/>
  <c r="Q95" i="7"/>
  <c r="N95" i="7"/>
  <c r="G95" i="7"/>
  <c r="P94" i="7"/>
  <c r="Q94" i="7" s="1"/>
  <c r="N94" i="7"/>
  <c r="G94" i="7"/>
  <c r="E94" i="7"/>
  <c r="L94" i="7" s="1"/>
  <c r="N84" i="7"/>
  <c r="O84" i="7" s="1"/>
  <c r="N83" i="7"/>
  <c r="G83" i="7"/>
  <c r="O83" i="7" s="1"/>
  <c r="N82" i="7"/>
  <c r="G82" i="7"/>
  <c r="E82" i="7"/>
  <c r="L82" i="7" s="1"/>
  <c r="N81" i="7"/>
  <c r="O81" i="7" s="1"/>
  <c r="O80" i="7"/>
  <c r="N80" i="7"/>
  <c r="G80" i="7"/>
  <c r="E80" i="7"/>
  <c r="L80" i="7" s="1"/>
  <c r="N79" i="7"/>
  <c r="G79" i="7"/>
  <c r="E79" i="7"/>
  <c r="L79" i="7" s="1"/>
  <c r="N78" i="7"/>
  <c r="G78" i="7"/>
  <c r="O78" i="7" s="1"/>
  <c r="E78" i="7"/>
  <c r="L78" i="7" s="1"/>
  <c r="N77" i="7"/>
  <c r="G77" i="7"/>
  <c r="E77" i="7"/>
  <c r="L77" i="7" s="1"/>
  <c r="N76" i="7"/>
  <c r="O76" i="7" s="1"/>
  <c r="N75" i="7"/>
  <c r="G75" i="7"/>
  <c r="E75" i="7"/>
  <c r="L75" i="7" s="1"/>
  <c r="N74" i="7"/>
  <c r="G74" i="7"/>
  <c r="N73" i="7"/>
  <c r="G73" i="7"/>
  <c r="O73" i="7" s="1"/>
  <c r="E73" i="7"/>
  <c r="L73" i="7" s="1"/>
  <c r="N72" i="7"/>
  <c r="G72" i="7"/>
  <c r="E72" i="7"/>
  <c r="L72" i="7" s="1"/>
  <c r="N71" i="7"/>
  <c r="O71" i="7" s="1"/>
  <c r="L71" i="7"/>
  <c r="N70" i="7"/>
  <c r="G70" i="7"/>
  <c r="O70" i="7" s="1"/>
  <c r="E70" i="7"/>
  <c r="L70" i="7" s="1"/>
  <c r="N69" i="7"/>
  <c r="G69" i="7"/>
  <c r="E69" i="7"/>
  <c r="N68" i="7"/>
  <c r="G68" i="7"/>
  <c r="N67" i="7"/>
  <c r="G67" i="7"/>
  <c r="O67" i="7" s="1"/>
  <c r="E67" i="7"/>
  <c r="L67" i="7" s="1"/>
  <c r="N66" i="7"/>
  <c r="G66" i="7"/>
  <c r="E66" i="7"/>
  <c r="L66" i="7" s="1"/>
  <c r="N63" i="7"/>
  <c r="O63" i="7" s="1"/>
  <c r="N62" i="7"/>
  <c r="G62" i="7"/>
  <c r="N61" i="7"/>
  <c r="O61" i="7" s="1"/>
  <c r="N60" i="7"/>
  <c r="G60" i="7"/>
  <c r="N59" i="7"/>
  <c r="G59" i="7"/>
  <c r="O59" i="7" s="1"/>
  <c r="E59" i="7"/>
  <c r="L59" i="7" s="1"/>
  <c r="N58" i="7"/>
  <c r="O58" i="7" s="1"/>
  <c r="N57" i="7"/>
  <c r="G57" i="7"/>
  <c r="N56" i="7"/>
  <c r="O56" i="7" s="1"/>
  <c r="N55" i="7"/>
  <c r="G55" i="7"/>
  <c r="E55" i="7"/>
  <c r="L56" i="7" s="1"/>
  <c r="N54" i="7"/>
  <c r="G54" i="7"/>
  <c r="E54" i="7"/>
  <c r="L54" i="7" s="1"/>
  <c r="E53" i="7"/>
  <c r="L53" i="7" s="1"/>
  <c r="N51" i="7"/>
  <c r="O51" i="7" s="1"/>
  <c r="L51" i="7"/>
  <c r="N50" i="7"/>
  <c r="G50" i="7"/>
  <c r="E50" i="7"/>
  <c r="L50" i="7" s="1"/>
  <c r="N49" i="7"/>
  <c r="E49" i="7"/>
  <c r="L49" i="7" s="1"/>
  <c r="D49" i="7"/>
  <c r="G49" i="7" s="1"/>
  <c r="N48" i="7"/>
  <c r="G48" i="7"/>
  <c r="E48" i="7"/>
  <c r="L48" i="7" s="1"/>
  <c r="E47" i="7"/>
  <c r="L47" i="7" s="1"/>
  <c r="N46" i="7"/>
  <c r="G46" i="7"/>
  <c r="E46" i="7"/>
  <c r="L46" i="7" s="1"/>
  <c r="N45" i="7"/>
  <c r="G45" i="7"/>
  <c r="E45" i="7"/>
  <c r="L45" i="7" s="1"/>
  <c r="E44" i="7"/>
  <c r="N41" i="7"/>
  <c r="O41" i="7" s="1"/>
  <c r="N40" i="7"/>
  <c r="G40" i="7"/>
  <c r="N39" i="7"/>
  <c r="O39" i="7" s="1"/>
  <c r="N38" i="7"/>
  <c r="G38" i="7"/>
  <c r="E38" i="7"/>
  <c r="L39" i="7" s="1"/>
  <c r="N37" i="7"/>
  <c r="G37" i="7"/>
  <c r="O37" i="7" s="1"/>
  <c r="N36" i="7"/>
  <c r="G36" i="7"/>
  <c r="E36" i="7"/>
  <c r="L36" i="7" s="1"/>
  <c r="N35" i="7"/>
  <c r="G35" i="7"/>
  <c r="E35" i="7"/>
  <c r="E37" i="7" s="1"/>
  <c r="L37" i="7" s="1"/>
  <c r="N34" i="7"/>
  <c r="O34" i="7" s="1"/>
  <c r="N33" i="7"/>
  <c r="O33" i="7" s="1"/>
  <c r="G33" i="7"/>
  <c r="E33" i="7"/>
  <c r="L33" i="7" s="1"/>
  <c r="N32" i="7"/>
  <c r="G32" i="7"/>
  <c r="N31" i="7"/>
  <c r="G31" i="7"/>
  <c r="E31" i="7"/>
  <c r="L31" i="7" s="1"/>
  <c r="N30" i="7"/>
  <c r="O30" i="7" s="1"/>
  <c r="N29" i="7"/>
  <c r="G29" i="7"/>
  <c r="E29" i="7"/>
  <c r="L29" i="7" s="1"/>
  <c r="N28" i="7"/>
  <c r="G28" i="7"/>
  <c r="E28" i="7"/>
  <c r="L28" i="7" s="1"/>
  <c r="N27" i="7"/>
  <c r="G27" i="7"/>
  <c r="E27" i="7"/>
  <c r="L27" i="7" s="1"/>
  <c r="N26" i="7"/>
  <c r="O26" i="7" s="1"/>
  <c r="G26" i="7"/>
  <c r="E26" i="7"/>
  <c r="L26" i="7" s="1"/>
  <c r="O27" i="7" l="1"/>
  <c r="O57" i="7"/>
  <c r="O95" i="7"/>
  <c r="O29" i="7"/>
  <c r="O48" i="7"/>
  <c r="O60" i="7"/>
  <c r="O28" i="7"/>
  <c r="O45" i="7"/>
  <c r="O82" i="7"/>
  <c r="O55" i="7"/>
  <c r="O62" i="7"/>
  <c r="O46" i="7"/>
  <c r="O68" i="7"/>
  <c r="O74" i="7"/>
  <c r="O32" i="7"/>
  <c r="N64" i="7"/>
  <c r="O54" i="7"/>
  <c r="O35" i="7"/>
  <c r="O38" i="7"/>
  <c r="O49" i="7"/>
  <c r="O50" i="7"/>
  <c r="N85" i="7"/>
  <c r="O69" i="7"/>
  <c r="O72" i="7"/>
  <c r="O75" i="7"/>
  <c r="O79" i="7"/>
  <c r="N101" i="7"/>
  <c r="L55" i="7"/>
  <c r="L38" i="7"/>
  <c r="E95" i="7"/>
  <c r="L96" i="7" s="1"/>
  <c r="E32" i="7"/>
  <c r="L32" i="7" s="1"/>
  <c r="N42" i="7"/>
  <c r="O31" i="7"/>
  <c r="G101" i="7"/>
  <c r="G85" i="7"/>
  <c r="O77" i="7"/>
  <c r="G64" i="7"/>
  <c r="O36" i="7"/>
  <c r="G42" i="7"/>
  <c r="O40" i="7"/>
  <c r="O66" i="7"/>
  <c r="E74" i="7"/>
  <c r="L74" i="7" s="1"/>
  <c r="L81" i="7"/>
  <c r="O94" i="7"/>
  <c r="L35" i="7"/>
  <c r="L90" i="4"/>
  <c r="O85" i="7" l="1"/>
  <c r="O42" i="7"/>
  <c r="N102" i="7"/>
  <c r="O64" i="7"/>
  <c r="O101" i="7"/>
  <c r="O102" i="7" s="1"/>
  <c r="G102" i="7"/>
  <c r="L95" i="7"/>
  <c r="L63" i="4"/>
  <c r="N28" i="5"/>
  <c r="L43" i="4"/>
  <c r="L44" i="4"/>
  <c r="N44" i="5"/>
  <c r="N43" i="5"/>
  <c r="N42" i="5"/>
  <c r="E24" i="4"/>
  <c r="F61" i="5"/>
  <c r="E42" i="4"/>
  <c r="L42" i="4" s="1"/>
  <c r="E43" i="4"/>
  <c r="G104" i="7" l="1"/>
  <c r="G105" i="7" s="1"/>
  <c r="E15" i="7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7" i="6"/>
  <c r="E6" i="6"/>
  <c r="E5" i="6"/>
  <c r="E4" i="6"/>
  <c r="E29" i="6"/>
  <c r="E28" i="6"/>
  <c r="E27" i="6"/>
  <c r="L55" i="4"/>
  <c r="D27" i="6" s="1"/>
  <c r="E63" i="4"/>
  <c r="E44" i="4"/>
  <c r="E26" i="6"/>
  <c r="E25" i="6"/>
  <c r="E24" i="6"/>
  <c r="D24" i="6"/>
  <c r="E23" i="6"/>
  <c r="E22" i="6"/>
  <c r="D14" i="6"/>
  <c r="D6" i="6"/>
  <c r="B5" i="6"/>
  <c r="D4" i="6"/>
  <c r="B4" i="6"/>
  <c r="E55" i="4" l="1"/>
  <c r="N53" i="5"/>
  <c r="L52" i="4"/>
  <c r="L51" i="4"/>
  <c r="D9" i="6" s="1"/>
  <c r="L50" i="4"/>
  <c r="P90" i="4"/>
  <c r="L49" i="4"/>
  <c r="N52" i="5"/>
  <c r="E49" i="4" s="1"/>
  <c r="E51" i="4"/>
  <c r="E50" i="4"/>
  <c r="N51" i="5"/>
  <c r="N50" i="5"/>
  <c r="N49" i="5"/>
  <c r="L48" i="4"/>
  <c r="L47" i="4"/>
  <c r="L27" i="4"/>
  <c r="L26" i="4"/>
  <c r="E47" i="4"/>
  <c r="N48" i="5"/>
  <c r="N47" i="5"/>
  <c r="B52" i="5"/>
  <c r="N41" i="5"/>
  <c r="L46" i="4"/>
  <c r="D19" i="6" s="1"/>
  <c r="E46" i="4"/>
  <c r="N46" i="5"/>
  <c r="E41" i="4"/>
  <c r="D46" i="4"/>
  <c r="T45" i="5"/>
  <c r="U45" i="5" s="1"/>
  <c r="F60" i="5"/>
  <c r="E23" i="4" s="1"/>
  <c r="L23" i="4" s="1"/>
  <c r="I42" i="5"/>
  <c r="H42" i="5"/>
  <c r="E43" i="5"/>
  <c r="I43" i="5" s="1"/>
  <c r="G13" i="5"/>
  <c r="K13" i="5" s="1"/>
  <c r="E48" i="5"/>
  <c r="E47" i="5"/>
  <c r="E42" i="5" s="1"/>
  <c r="F62" i="5"/>
  <c r="E25" i="4" s="1"/>
  <c r="L25" i="4" s="1"/>
  <c r="E35" i="4"/>
  <c r="L36" i="4" s="1"/>
  <c r="F68" i="5"/>
  <c r="E33" i="4" s="1"/>
  <c r="L33" i="4" s="1"/>
  <c r="F67" i="5"/>
  <c r="E32" i="4" s="1"/>
  <c r="L32" i="4" s="1"/>
  <c r="F66" i="5"/>
  <c r="E30" i="4" s="1"/>
  <c r="L30" i="4" s="1"/>
  <c r="F65" i="5"/>
  <c r="E28" i="4" s="1"/>
  <c r="E29" i="4" s="1"/>
  <c r="L29" i="4" s="1"/>
  <c r="F64" i="5"/>
  <c r="F63" i="5"/>
  <c r="E26" i="4" s="1"/>
  <c r="L24" i="4"/>
  <c r="O13" i="5"/>
  <c r="E12" i="5"/>
  <c r="D13" i="5"/>
  <c r="C13" i="5"/>
  <c r="C12" i="5"/>
  <c r="D12" i="5" s="1"/>
  <c r="E44" i="5" l="1"/>
  <c r="D14" i="5"/>
  <c r="I44" i="5"/>
  <c r="E45" i="4"/>
  <c r="L45" i="4" s="1"/>
  <c r="D13" i="6" s="1"/>
  <c r="G47" i="5"/>
  <c r="E49" i="5"/>
  <c r="E34" i="4"/>
  <c r="L34" i="4" s="1"/>
  <c r="L28" i="4"/>
  <c r="L35" i="4"/>
  <c r="B53" i="5" l="1"/>
  <c r="N37" i="5"/>
  <c r="E75" i="4" s="1"/>
  <c r="L75" i="4" s="1"/>
  <c r="D5" i="6" s="1"/>
  <c r="O36" i="5"/>
  <c r="E74" i="4" s="1"/>
  <c r="L74" i="4" s="1"/>
  <c r="D11" i="6" s="1"/>
  <c r="L67" i="4"/>
  <c r="O31" i="5"/>
  <c r="O30" i="5"/>
  <c r="E66" i="4" s="1"/>
  <c r="L66" i="4" s="1"/>
  <c r="D18" i="6" s="1"/>
  <c r="T29" i="5"/>
  <c r="U29" i="5" s="1"/>
  <c r="D26" i="6"/>
  <c r="G29" i="5"/>
  <c r="O34" i="5" s="1"/>
  <c r="E71" i="4" s="1"/>
  <c r="L71" i="4" s="1"/>
  <c r="D21" i="6" s="1"/>
  <c r="C29" i="5"/>
  <c r="G30" i="5"/>
  <c r="C30" i="5"/>
  <c r="N27" i="5" l="1"/>
  <c r="E62" i="4" s="1"/>
  <c r="L62" i="4" s="1"/>
  <c r="D17" i="6" s="1"/>
  <c r="C31" i="5"/>
  <c r="N35" i="5"/>
  <c r="E73" i="4" s="1"/>
  <c r="L73" i="4" s="1"/>
  <c r="D23" i="6" s="1"/>
  <c r="Q38" i="5"/>
  <c r="N32" i="5"/>
  <c r="E68" i="4" s="1"/>
  <c r="L68" i="4" s="1"/>
  <c r="D29" i="6" s="1"/>
  <c r="N29" i="5"/>
  <c r="E65" i="4" s="1"/>
  <c r="L65" i="4" s="1"/>
  <c r="D12" i="6" s="1"/>
  <c r="R38" i="5"/>
  <c r="G31" i="5"/>
  <c r="H31" i="5" s="1"/>
  <c r="E31" i="5" l="1"/>
  <c r="N33" i="5" s="1"/>
  <c r="E69" i="4" s="1"/>
  <c r="O39" i="5"/>
  <c r="E78" i="4" s="1"/>
  <c r="L78" i="4" s="1"/>
  <c r="D22" i="6" s="1"/>
  <c r="N38" i="5"/>
  <c r="E76" i="4" s="1"/>
  <c r="L77" i="4" l="1"/>
  <c r="D25" i="6" s="1"/>
  <c r="L76" i="4"/>
  <c r="D28" i="6" s="1"/>
  <c r="E70" i="4"/>
  <c r="L70" i="4" s="1"/>
  <c r="D10" i="6" s="1"/>
  <c r="L69" i="4"/>
  <c r="S13" i="5"/>
  <c r="W13" i="5"/>
  <c r="C14" i="5"/>
  <c r="Q92" i="4"/>
  <c r="Q91" i="4"/>
  <c r="V12" i="5" l="1"/>
  <c r="U12" i="5"/>
  <c r="R12" i="5"/>
  <c r="Q12" i="5"/>
  <c r="N12" i="5"/>
  <c r="M12" i="5"/>
  <c r="J12" i="5"/>
  <c r="I12" i="5"/>
  <c r="L12" i="5" s="1"/>
  <c r="F12" i="5"/>
  <c r="G12" i="5" s="1"/>
  <c r="Q90" i="4"/>
  <c r="N23" i="4"/>
  <c r="H12" i="5" l="1"/>
  <c r="O12" i="5"/>
  <c r="O14" i="5" s="1"/>
  <c r="X12" i="5"/>
  <c r="P12" i="5"/>
  <c r="G14" i="5"/>
  <c r="K12" i="5"/>
  <c r="K14" i="5" s="1"/>
  <c r="W12" i="5"/>
  <c r="W14" i="5" s="1"/>
  <c r="T12" i="5"/>
  <c r="S12" i="5"/>
  <c r="S14" i="5" s="1"/>
  <c r="G46" i="4"/>
  <c r="N46" i="4"/>
  <c r="Y12" i="5" l="1"/>
  <c r="Y14" i="5" s="1"/>
  <c r="E90" i="4" s="1"/>
  <c r="Z12" i="5"/>
  <c r="AA12" i="5" s="1"/>
  <c r="O46" i="4"/>
  <c r="N45" i="4"/>
  <c r="N96" i="4"/>
  <c r="O96" i="4" s="1"/>
  <c r="N95" i="4"/>
  <c r="G95" i="4"/>
  <c r="N92" i="4"/>
  <c r="O92" i="4" s="1"/>
  <c r="N91" i="4"/>
  <c r="G91" i="4"/>
  <c r="N90" i="4"/>
  <c r="G90" i="4"/>
  <c r="N80" i="4"/>
  <c r="O80" i="4" s="1"/>
  <c r="N79" i="4"/>
  <c r="G79" i="4"/>
  <c r="N78" i="4"/>
  <c r="G78" i="4"/>
  <c r="N77" i="4"/>
  <c r="O77" i="4" s="1"/>
  <c r="N76" i="4"/>
  <c r="G76" i="4"/>
  <c r="N75" i="4"/>
  <c r="G75" i="4"/>
  <c r="N74" i="4"/>
  <c r="G74" i="4"/>
  <c r="N73" i="4"/>
  <c r="G73" i="4"/>
  <c r="N72" i="4"/>
  <c r="O72" i="4" s="1"/>
  <c r="N71" i="4"/>
  <c r="G71" i="4"/>
  <c r="N70" i="4"/>
  <c r="G70" i="4"/>
  <c r="N69" i="4"/>
  <c r="G69" i="4"/>
  <c r="N68" i="4"/>
  <c r="G68" i="4"/>
  <c r="N67" i="4"/>
  <c r="O67" i="4" s="1"/>
  <c r="N66" i="4"/>
  <c r="G66" i="4"/>
  <c r="N65" i="4"/>
  <c r="G65" i="4"/>
  <c r="N64" i="4"/>
  <c r="G64" i="4"/>
  <c r="N63" i="4"/>
  <c r="G63" i="4"/>
  <c r="N62" i="4"/>
  <c r="G62" i="4"/>
  <c r="N59" i="4"/>
  <c r="O59" i="4" s="1"/>
  <c r="N58" i="4"/>
  <c r="G58" i="4"/>
  <c r="N57" i="4"/>
  <c r="O57" i="4" s="1"/>
  <c r="N56" i="4"/>
  <c r="G56" i="4"/>
  <c r="N55" i="4"/>
  <c r="G55" i="4"/>
  <c r="N54" i="4"/>
  <c r="O54" i="4" s="1"/>
  <c r="N53" i="4"/>
  <c r="G53" i="4"/>
  <c r="N52" i="4"/>
  <c r="O52" i="4" s="1"/>
  <c r="N51" i="4"/>
  <c r="G51" i="4"/>
  <c r="N50" i="4"/>
  <c r="G50" i="4"/>
  <c r="N48" i="4"/>
  <c r="O48" i="4" s="1"/>
  <c r="N47" i="4"/>
  <c r="G47" i="4"/>
  <c r="G45" i="4"/>
  <c r="N43" i="4"/>
  <c r="G43" i="4"/>
  <c r="N42" i="4"/>
  <c r="G42" i="4"/>
  <c r="N38" i="4"/>
  <c r="O38" i="4" s="1"/>
  <c r="N37" i="4"/>
  <c r="G37" i="4"/>
  <c r="N36" i="4"/>
  <c r="O36" i="4" s="1"/>
  <c r="N35" i="4"/>
  <c r="G35" i="4"/>
  <c r="N34" i="4"/>
  <c r="G34" i="4"/>
  <c r="N33" i="4"/>
  <c r="G33" i="4"/>
  <c r="N32" i="4"/>
  <c r="G32" i="4"/>
  <c r="N31" i="4"/>
  <c r="O31" i="4" s="1"/>
  <c r="N30" i="4"/>
  <c r="G30" i="4"/>
  <c r="N29" i="4"/>
  <c r="G29" i="4"/>
  <c r="N28" i="4"/>
  <c r="G28" i="4"/>
  <c r="N27" i="4"/>
  <c r="O27" i="4" s="1"/>
  <c r="N26" i="4"/>
  <c r="G26" i="4"/>
  <c r="N25" i="4"/>
  <c r="G25" i="4"/>
  <c r="N24" i="4"/>
  <c r="G24" i="4"/>
  <c r="G23" i="4"/>
  <c r="O45" i="4" l="1"/>
  <c r="D20" i="6"/>
  <c r="E91" i="4"/>
  <c r="O28" i="4"/>
  <c r="O30" i="4"/>
  <c r="O37" i="4"/>
  <c r="N81" i="4"/>
  <c r="O69" i="4"/>
  <c r="O71" i="4"/>
  <c r="O78" i="4"/>
  <c r="O29" i="4"/>
  <c r="O68" i="4"/>
  <c r="O70" i="4"/>
  <c r="O79" i="4"/>
  <c r="O95" i="4"/>
  <c r="O23" i="4"/>
  <c r="G39" i="4"/>
  <c r="O24" i="4"/>
  <c r="O26" i="4"/>
  <c r="O43" i="4"/>
  <c r="O56" i="4"/>
  <c r="O90" i="4"/>
  <c r="N97" i="4"/>
  <c r="N39" i="4"/>
  <c r="O25" i="4"/>
  <c r="O55" i="4"/>
  <c r="G60" i="4"/>
  <c r="O47" i="4"/>
  <c r="O53" i="4"/>
  <c r="O58" i="4"/>
  <c r="N60" i="4"/>
  <c r="O32" i="4"/>
  <c r="O33" i="4"/>
  <c r="O34" i="4"/>
  <c r="O35" i="4"/>
  <c r="O50" i="4"/>
  <c r="O51" i="4"/>
  <c r="O62" i="4"/>
  <c r="G81" i="4"/>
  <c r="O81" i="4" s="1"/>
  <c r="O64" i="4"/>
  <c r="O65" i="4"/>
  <c r="O66" i="4"/>
  <c r="O73" i="4"/>
  <c r="O74" i="4"/>
  <c r="O75" i="4"/>
  <c r="O76" i="4"/>
  <c r="G97" i="4"/>
  <c r="O42" i="4"/>
  <c r="O63" i="4"/>
  <c r="O91" i="4"/>
  <c r="G98" i="4" l="1"/>
  <c r="L92" i="4"/>
  <c r="D7" i="6" s="1"/>
  <c r="L91" i="4"/>
  <c r="O60" i="4"/>
  <c r="N98" i="4"/>
  <c r="N99" i="4" s="1"/>
  <c r="G100" i="4" s="1"/>
  <c r="O97" i="4"/>
  <c r="O39" i="4"/>
  <c r="D8" i="6" l="1"/>
  <c r="E8" i="6"/>
  <c r="G101" i="4"/>
  <c r="D17" i="4" s="1"/>
  <c r="O98" i="4"/>
  <c r="G102" i="4" l="1"/>
</calcChain>
</file>

<file path=xl/sharedStrings.xml><?xml version="1.0" encoding="utf-8"?>
<sst xmlns="http://schemas.openxmlformats.org/spreadsheetml/2006/main" count="951" uniqueCount="302">
  <si>
    <t>Многоквартирный многоэтажный дом с помещениями обслуживания жилой застройки, подземная автостоянка по ул. Есенина в Дзержинском районе г. Новосибирска</t>
  </si>
  <si>
    <t>№
п/п</t>
  </si>
  <si>
    <t>Наименование
работ и затрат</t>
  </si>
  <si>
    <t>Ед. изм.</t>
  </si>
  <si>
    <t>Кол-
во</t>
  </si>
  <si>
    <t>Оплата труда за ед. руб</t>
  </si>
  <si>
    <t>ИТОГО  стоимость работ, руб</t>
  </si>
  <si>
    <t>Наименование материалов, механизмов</t>
  </si>
  <si>
    <t>Цена за ед. руб</t>
  </si>
  <si>
    <t>ИТОГО  стоимость материалов, механизмов, руб</t>
  </si>
  <si>
    <t>ИТОГО, руб. с НДС</t>
  </si>
  <si>
    <t>3</t>
  </si>
  <si>
    <t>4</t>
  </si>
  <si>
    <t>5</t>
  </si>
  <si>
    <t>Устройство кровли</t>
  </si>
  <si>
    <t>1</t>
  </si>
  <si>
    <t>1.1</t>
  </si>
  <si>
    <t>Устройство пароизоляции</t>
  </si>
  <si>
    <t>м2</t>
  </si>
  <si>
    <t>Пароизоляция рулонная битумосодержащая ("технобарьер", или аналог) - 1 слой</t>
  </si>
  <si>
    <t>1.2</t>
  </si>
  <si>
    <t>Устройство утеплителя</t>
  </si>
  <si>
    <t>м3</t>
  </si>
  <si>
    <t>Утеплитель - плиты экструзионного пенополистерола (XPS ТЕХНОНИКОЛЬ CARBON PROF), 140мм</t>
  </si>
  <si>
    <t>1.3</t>
  </si>
  <si>
    <t>Устройство уклонообразующего слоя</t>
  </si>
  <si>
    <t>1.4</t>
  </si>
  <si>
    <t>Устройство стяжки из пескобетона В12,5</t>
  </si>
  <si>
    <t>1.5</t>
  </si>
  <si>
    <t xml:space="preserve">Сетка (для армирования стяжки) 5Вр1 150*150 </t>
  </si>
  <si>
    <t>1.6</t>
  </si>
  <si>
    <t>Нанесение праймера</t>
  </si>
  <si>
    <t>Праймер битумный (ТЕХНОНИКОЛЬ №01) ведро 16 кг</t>
  </si>
  <si>
    <t>шт</t>
  </si>
  <si>
    <t>1.7</t>
  </si>
  <si>
    <t>Устройство гидроизоляции в 2 слоя</t>
  </si>
  <si>
    <t>1.8</t>
  </si>
  <si>
    <t>Монтаж прижимной рейки</t>
  </si>
  <si>
    <t>м.п</t>
  </si>
  <si>
    <t>Прижимная рейка</t>
  </si>
  <si>
    <t>м.п.</t>
  </si>
  <si>
    <t>1.9</t>
  </si>
  <si>
    <t>Герметик</t>
  </si>
  <si>
    <t>1.10</t>
  </si>
  <si>
    <t xml:space="preserve">Устройство профилированной мембраны </t>
  </si>
  <si>
    <t>Профилированная мембрана (PLANTER geo) - 8мм</t>
  </si>
  <si>
    <t>1.11</t>
  </si>
  <si>
    <t>Устройство дренажного слоя из гравия фракции10-20мм - 30мм</t>
  </si>
  <si>
    <t>1.12</t>
  </si>
  <si>
    <t xml:space="preserve">Устройство иглопробивного геотекстиля </t>
  </si>
  <si>
    <t>1.13</t>
  </si>
  <si>
    <t>Устройство покрытия из тротуарной плитки</t>
  </si>
  <si>
    <t>Цементно-песчаная смесь - 30мм</t>
  </si>
  <si>
    <t>1.14</t>
  </si>
  <si>
    <t>1.15</t>
  </si>
  <si>
    <t>Устройство кровельных воронок</t>
  </si>
  <si>
    <t>1.16</t>
  </si>
  <si>
    <t>Расходные материалы</t>
  </si>
  <si>
    <t>комп</t>
  </si>
  <si>
    <t>1.17</t>
  </si>
  <si>
    <t>ИТОГО по разделу 1</t>
  </si>
  <si>
    <t xml:space="preserve">ИТОГО  по Материалам и Механизмам </t>
  </si>
  <si>
    <t>2</t>
  </si>
  <si>
    <t>2.2</t>
  </si>
  <si>
    <t>Утеплитель - плиты экструзионного пенополистерола (XPS ТЕХНОНИКОЛЬ CARBON PROF), 200мм</t>
  </si>
  <si>
    <t>2.3</t>
  </si>
  <si>
    <t>Устройство утеплителя по вертикали с креплением</t>
  </si>
  <si>
    <t>Утеплитель - плиты экструзионного пенополистерола (XPS ТЕХНОНИКОЛЬ CARBON PROF), 100мм</t>
  </si>
  <si>
    <t>2.4</t>
  </si>
  <si>
    <t>2.5</t>
  </si>
  <si>
    <t>2.6</t>
  </si>
  <si>
    <t>Штукатурка парапета</t>
  </si>
  <si>
    <t>2.8</t>
  </si>
  <si>
    <t>2.9</t>
  </si>
  <si>
    <t>2.10</t>
  </si>
  <si>
    <t>2.11</t>
  </si>
  <si>
    <t>2.12</t>
  </si>
  <si>
    <t>Монтаж опорного элемента с капельником</t>
  </si>
  <si>
    <t>Фасонный опорный элемент с капельником</t>
  </si>
  <si>
    <t>2.13</t>
  </si>
  <si>
    <t>2.14</t>
  </si>
  <si>
    <t>2.15</t>
  </si>
  <si>
    <t>2.16</t>
  </si>
  <si>
    <t>2.17</t>
  </si>
  <si>
    <t>2.18</t>
  </si>
  <si>
    <t>Устройство дренажа из гравия</t>
  </si>
  <si>
    <t>Кровельная воронка с листвоуловителем, с теплоизоляцией, с обжимным фланцем из нержавеющей стали, с вертикальным выпуском и электрообогревом (10-30W/230V)</t>
  </si>
  <si>
    <t>ИТОГО по разделу 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</si>
  <si>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</si>
  <si>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</si>
  <si>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</si>
  <si>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</si>
  <si>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</si>
  <si>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</si>
  <si>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</si>
  <si>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</si>
  <si>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</si>
  <si>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</si>
  <si>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</si>
  <si>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</si>
  <si>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</si>
  <si>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</si>
  <si>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</si>
  <si>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</si>
  <si>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</si>
  <si>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</si>
  <si>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</si>
  <si>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</si>
  <si>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ИТОГО по разделу 3</t>
  </si>
  <si>
    <t>Устройство кровли (тип 1К в отметке 69.650) кровля над техническиим чердаком</t>
  </si>
  <si>
    <t>Устройство разделительного слоя</t>
  </si>
  <si>
    <t>4.8</t>
  </si>
  <si>
    <t>4.9</t>
  </si>
  <si>
    <t>Устройстов рулонной гидроизоляции 2 слоя</t>
  </si>
  <si>
    <t>Гидроизоляция ("Унифлекс ЭПП" или аналог) - нижний слой - 2,8мм</t>
  </si>
  <si>
    <t>4.10</t>
  </si>
  <si>
    <t>Гидроизоляция ("Унифлекс ЭКП" или аналог) - верхний слой - 3,8мм</t>
  </si>
  <si>
    <t>4.13</t>
  </si>
  <si>
    <t>ИТОГО по разделу 4</t>
  </si>
  <si>
    <t>Итоги по смете Работы:</t>
  </si>
  <si>
    <t>Итоги по смете Материалы и Механизмы:</t>
  </si>
  <si>
    <t>Транспортные затраты 7%</t>
  </si>
  <si>
    <t>Услуги генерального подрядчика (Контроль и надзор за соответствием объемов, стоимости и качества выполняемых Подрядчиком работ, обслуживание и содержание площадки, уборка и вывоз мусора, затраты на электроэнергию, оснастка, механизмы (автокран ))  3,8%</t>
  </si>
  <si>
    <t>Всего по смете, руб.</t>
  </si>
  <si>
    <t>Установка аэратора</t>
  </si>
  <si>
    <t>4.14</t>
  </si>
  <si>
    <t>4.15</t>
  </si>
  <si>
    <t>Аэратор</t>
  </si>
  <si>
    <t>6.8</t>
  </si>
  <si>
    <t>В том числе НДС 20 %</t>
  </si>
  <si>
    <t>Приложение № 1</t>
  </si>
  <si>
    <t>СОГЛАСОВАНО:</t>
  </si>
  <si>
    <t>УТВЕРЖДЕНО:</t>
  </si>
  <si>
    <t>Генеральный директор ООО "ОлимпСтройгрупп"</t>
  </si>
  <si>
    <t>Клименкова О.С.</t>
  </si>
  <si>
    <t>"__________"_______________2025 г.</t>
  </si>
  <si>
    <t>(наименование объекта)</t>
  </si>
  <si>
    <t>на Устройство кровли</t>
  </si>
  <si>
    <t>Сметная стоимость</t>
  </si>
  <si>
    <t>Расчет стоимости работ  №1</t>
  </si>
  <si>
    <t>2.4.1</t>
  </si>
  <si>
    <t>0,2-0,3кг/м2</t>
  </si>
  <si>
    <t>1К</t>
  </si>
  <si>
    <t>ВВ Фрагмент 1</t>
  </si>
  <si>
    <t>ВВ Фрагмент 2</t>
  </si>
  <si>
    <t>ВВ Фрагмент 3</t>
  </si>
  <si>
    <t>ВВ Фрагмент 4</t>
  </si>
  <si>
    <t>ВВ Фрагмент 5</t>
  </si>
  <si>
    <t>Р, м.п</t>
  </si>
  <si>
    <t>А, м</t>
  </si>
  <si>
    <t>В, м</t>
  </si>
  <si>
    <t>Р, м</t>
  </si>
  <si>
    <t>S, м2</t>
  </si>
  <si>
    <t>Площадь кровли без вычета Ф1-Ф5, м2</t>
  </si>
  <si>
    <t>Площадь кровли с учетом  Ф1-Ф5, м2</t>
  </si>
  <si>
    <t>Р Ф1-Ф5, м.п</t>
  </si>
  <si>
    <t>Р итого, м.п</t>
  </si>
  <si>
    <t>1,16 на м2</t>
  </si>
  <si>
    <t>1,15 на м2</t>
  </si>
  <si>
    <t>заведение</t>
  </si>
  <si>
    <t>S заведения</t>
  </si>
  <si>
    <t>было</t>
  </si>
  <si>
    <t>стало</t>
  </si>
  <si>
    <t>отм.69,650</t>
  </si>
  <si>
    <t>отм.63,800</t>
  </si>
  <si>
    <t>Площадь кровли, м2</t>
  </si>
  <si>
    <t>Площадь с завед.</t>
  </si>
  <si>
    <t>выполнено</t>
  </si>
  <si>
    <t>Устройство стяжки из пескобетона В12,5 (М150)</t>
  </si>
  <si>
    <t>Устройство кровли (тип 3.2К в отметке 66.800) над квартирами 22 этажа</t>
  </si>
  <si>
    <r>
      <t xml:space="preserve">Гидроизоляция ("Унифлекс ЭПП" или аналог) - нижний слой - </t>
    </r>
    <r>
      <rPr>
        <sz val="10"/>
        <color rgb="FFFF0000"/>
        <rFont val="Times New Roman"/>
        <family val="1"/>
        <charset val="204"/>
      </rPr>
      <t>4мм</t>
    </r>
  </si>
  <si>
    <t>3.1К</t>
  </si>
  <si>
    <t>Устройство стяжки из пескобетона М100, армированная 5Вр1 150х150</t>
  </si>
  <si>
    <t>3.2К</t>
  </si>
  <si>
    <t>отм.66,800</t>
  </si>
  <si>
    <r>
      <t xml:space="preserve">Устройство кровли (тип 3.1К в отметке </t>
    </r>
    <r>
      <rPr>
        <b/>
        <sz val="10"/>
        <color rgb="FFFF0000"/>
        <rFont val="Times New Roman"/>
        <family val="1"/>
        <charset val="204"/>
      </rPr>
      <t>63.800</t>
    </r>
    <r>
      <rPr>
        <b/>
        <sz val="10"/>
        <color indexed="8"/>
        <rFont val="Times New Roman"/>
        <family val="1"/>
        <charset val="204"/>
      </rPr>
      <t>) терраса 22 этаж</t>
    </r>
  </si>
  <si>
    <t>ВВ</t>
  </si>
  <si>
    <t>в проекте</t>
  </si>
  <si>
    <t>штукатурка</t>
  </si>
  <si>
    <t>гидроиз.</t>
  </si>
  <si>
    <t>прижим.рейка</t>
  </si>
  <si>
    <t>пароизоляц.</t>
  </si>
  <si>
    <t>утепление</t>
  </si>
  <si>
    <t>нет</t>
  </si>
  <si>
    <t>уклон</t>
  </si>
  <si>
    <t>стяжка</t>
  </si>
  <si>
    <t>макс</t>
  </si>
  <si>
    <t>мин</t>
  </si>
  <si>
    <t>стяжка раств.</t>
  </si>
  <si>
    <t>стяжка сетка</t>
  </si>
  <si>
    <t>Штукатурный раствор</t>
  </si>
  <si>
    <r>
      <t xml:space="preserve">Гидроизоляция (Техноэласт ЭПП)  - </t>
    </r>
    <r>
      <rPr>
        <sz val="10"/>
        <color rgb="FFFF0000"/>
        <rFont val="Times New Roman"/>
        <family val="1"/>
        <charset val="204"/>
      </rPr>
      <t>2слоя 8мм</t>
    </r>
  </si>
  <si>
    <t>Керамзитобетон B3,5 - 40мм</t>
  </si>
  <si>
    <t>Пескобетон B12,5 (М150) - 40мм</t>
  </si>
  <si>
    <r>
      <t>Расходные материалы</t>
    </r>
    <r>
      <rPr>
        <sz val="10"/>
        <color rgb="FFFF0000"/>
        <rFont val="Times New Roman"/>
        <family val="1"/>
        <charset val="204"/>
      </rPr>
      <t xml:space="preserve"> (в т.ч. Дренажный элемент воронки, надставной элемент решетки, решетка)</t>
    </r>
  </si>
  <si>
    <r>
      <t>Парапетная воронка</t>
    </r>
    <r>
      <rPr>
        <sz val="10"/>
        <color rgb="FFFF0000"/>
        <rFont val="Times New Roman"/>
        <family val="1"/>
        <charset val="204"/>
      </rPr>
      <t xml:space="preserve"> HL68Í.0/110 (отм.+64,200)</t>
    </r>
  </si>
  <si>
    <t>https://www.vseinstrumenti.ru/product/parapetnaya-voronka-s-flantsem-iz-pvh-i-otvodyaschej-truboj-iz-pp-hl-dn110-dlya-pvh-gidroizolyatsii-hl-68p-0-110-13827997/?ysclid=mkgaa7uv8k176705131&amp;utm_referrer=https://yandex.ru/search/?text=%25D0%25BF%25D0%25B0%25D1%2580%25D0%25B0%25D0%25BF%25D0%25B5%25D1%2582%25D0%25BD%25D0%25B0%25D1%258F%2B%25D0%25B2%25D0%25BE%25D1%2580%25D0%25BE%25D0%25BD%25D0%25BA%25D0%25B0%2BHL68%25C3%258D.0%252F110%26clid=5822733%26win=694%26lr=65</t>
  </si>
  <si>
    <t xml:space="preserve">стоимость воронки </t>
  </si>
  <si>
    <t>мембрана</t>
  </si>
  <si>
    <r>
      <rPr>
        <sz val="10"/>
        <color rgb="FFFF0000"/>
        <rFont val="Times New Roman"/>
        <family val="1"/>
        <charset val="204"/>
      </rPr>
      <t>Гравий</t>
    </r>
    <r>
      <rPr>
        <sz val="10"/>
        <color indexed="8"/>
        <rFont val="Times New Roman"/>
        <family val="1"/>
        <charset val="204"/>
      </rPr>
      <t xml:space="preserve"> фракции 10-20мм - 30мм</t>
    </r>
  </si>
  <si>
    <t>дренаж гравий</t>
  </si>
  <si>
    <t>геотекстиль</t>
  </si>
  <si>
    <t>плитка</t>
  </si>
  <si>
    <t>мытый гравий</t>
  </si>
  <si>
    <t>Промытый речной гравий фр.20-40мм</t>
  </si>
  <si>
    <r>
      <t xml:space="preserve">Тротуарная плитка </t>
    </r>
    <r>
      <rPr>
        <sz val="10"/>
        <color rgb="FFFF0000"/>
        <rFont val="Times New Roman"/>
        <family val="1"/>
        <charset val="204"/>
      </rPr>
      <t>40мм</t>
    </r>
  </si>
  <si>
    <t>АР6 л.5</t>
  </si>
  <si>
    <t>АР6 л.57</t>
  </si>
  <si>
    <t>4.1</t>
  </si>
  <si>
    <t>4.2</t>
  </si>
  <si>
    <t>4.3</t>
  </si>
  <si>
    <t>4.4</t>
  </si>
  <si>
    <t>4.5</t>
  </si>
  <si>
    <t>4.6</t>
  </si>
  <si>
    <t>4.7</t>
  </si>
  <si>
    <t>4.11</t>
  </si>
  <si>
    <t>4.12</t>
  </si>
  <si>
    <t>Количество ПТО СМРстрой</t>
  </si>
  <si>
    <t>Штукатурка парапета, ВШ</t>
  </si>
  <si>
    <t>доделать Олимпу</t>
  </si>
  <si>
    <t>доустановить Олимпу</t>
  </si>
  <si>
    <t>5К</t>
  </si>
  <si>
    <t>Устройство кровли (тип 5К в отметке -0,100) эксплуатируемая кровля в уровне 1 этажав осях 2-3.1/П.1-С</t>
  </si>
  <si>
    <t>Не учтено Тип 1А.1, 1А.2, 1А.3, 1А.4, 2А, 3А.1, 3А.2, 4А.2, 5А</t>
  </si>
  <si>
    <t>Кровля 4К?</t>
  </si>
  <si>
    <t>Кровля парковки:</t>
  </si>
  <si>
    <t>пароиз.</t>
  </si>
  <si>
    <t>К/Б</t>
  </si>
  <si>
    <t>армир.</t>
  </si>
  <si>
    <t>праймер</t>
  </si>
  <si>
    <t>пр.планка</t>
  </si>
  <si>
    <t>дренаж</t>
  </si>
  <si>
    <t>отм.-0,100</t>
  </si>
  <si>
    <t>Примыкание к тех.эт</t>
  </si>
  <si>
    <t>Примыкание к парапету</t>
  </si>
  <si>
    <t>ар6 л.6</t>
  </si>
  <si>
    <t>ар6 л58</t>
  </si>
  <si>
    <t>л.51</t>
  </si>
  <si>
    <t>л.52</t>
  </si>
  <si>
    <t>Площадь, м2</t>
  </si>
  <si>
    <t>л58</t>
  </si>
  <si>
    <t>итого</t>
  </si>
  <si>
    <t>для 3.2К</t>
  </si>
  <si>
    <t>пароизол.</t>
  </si>
  <si>
    <t>пленка</t>
  </si>
  <si>
    <t>эпп</t>
  </si>
  <si>
    <t>экп</t>
  </si>
  <si>
    <t>Устройство утеплителя по вертикали с креплением 0,1м</t>
  </si>
  <si>
    <t>Устройство утеплителя по вертикали с креплением 0,2м</t>
  </si>
  <si>
    <t>по узлу 1.2л.6 (наруж)</t>
  </si>
  <si>
    <t>по узлу 2.3 л9 (внутр.)</t>
  </si>
  <si>
    <t>штукатурка ВШ</t>
  </si>
  <si>
    <t>Штукатурка ВШ и примык к стене тех.этажа</t>
  </si>
  <si>
    <t>опор.элем. С кап.</t>
  </si>
  <si>
    <t>узлы не соотв. Типу кровли (нет мембр, дренажа, плитки)</t>
  </si>
  <si>
    <t>НЕТ В РАСЧЕТЕ</t>
  </si>
  <si>
    <t>№ п/п</t>
  </si>
  <si>
    <t>Наименование</t>
  </si>
  <si>
    <t>Ед.изм.</t>
  </si>
  <si>
    <t>Кол-во</t>
  </si>
  <si>
    <t>Гравий фракции 10-20мм - 30мм</t>
  </si>
  <si>
    <t>Геотекстиль 300 г/м2</t>
  </si>
  <si>
    <t>Тротуарная плитка 40мм</t>
  </si>
  <si>
    <t xml:space="preserve">Керамзитовый гравий </t>
  </si>
  <si>
    <t>Устройство уклонообразующего слоя из керамзитового гравия (1,5%) мин 50мм</t>
  </si>
  <si>
    <t>Пленка полиэтиленовая (160 мкм)</t>
  </si>
  <si>
    <t>Гидроизоляция ("Унифлекс ЭПП" или аналог) - нижний слой - 4мм</t>
  </si>
  <si>
    <t>Гидроизоляция (Техноэласт ЭПП)  - 2слоя 8мм</t>
  </si>
  <si>
    <t>Парапетная воронка наружного водостокас пропускной способностью не менее 8 л/сек.</t>
  </si>
  <si>
    <t>Парапетная воронка HL68Í.0/110 (отм.+64,200)</t>
  </si>
  <si>
    <t>стоимость за ед.изм.</t>
  </si>
  <si>
    <t>Утеплитель - плиты экструзионного пенополистерола (XPS ТЕХНОНИКОЛЬ CARBON PROF), 100мм, 140мм, 200мм</t>
  </si>
  <si>
    <t>утепление гориз.0,2м, м 3</t>
  </si>
  <si>
    <t>утепление вертик.тол.0,1м, м2</t>
  </si>
  <si>
    <t>утепление вертик.тол. 0,2м, м2</t>
  </si>
  <si>
    <t>утепление 0,2м, м3</t>
  </si>
  <si>
    <t>Ведомость материалов для устройства кровли 1К, 3.1К, 3.2К, 5К</t>
  </si>
  <si>
    <t>Разделительный слой - пленка полиэтиленовая (160мкм)</t>
  </si>
  <si>
    <t>Сетка для армирования стяжки 5Вр1 150х150</t>
  </si>
  <si>
    <t>Цементная штукатурка</t>
  </si>
  <si>
    <t>Уклонообразующий слой (1,5%) из керамзитового гравия -50мм минимум</t>
  </si>
  <si>
    <t>Стяжка из пескобетона В12,5 (М100) - 50мм</t>
  </si>
  <si>
    <t>В том числе НДС 22 %</t>
  </si>
  <si>
    <t>Ведомость объемов работ</t>
  </si>
  <si>
    <t>БЫЛО</t>
  </si>
  <si>
    <t>2.1</t>
  </si>
  <si>
    <t>нет в РД</t>
  </si>
  <si>
    <t>2.3*</t>
  </si>
  <si>
    <t>2.7</t>
  </si>
  <si>
    <t>2.7*</t>
  </si>
  <si>
    <t>Керамзитобетон B3,5 - 40мм (Возможно заменить на керамзитовый гравий)</t>
  </si>
  <si>
    <t>Транспортные затраты</t>
  </si>
  <si>
    <t>Керамзитобетон B3,5 - 40мм (ваозможно заменить на керамзитовый гравий)</t>
  </si>
  <si>
    <t>Расходные материалы (в т.ч. Дренажный элемент воронки, надставной элемент решетки, решетка)</t>
  </si>
  <si>
    <t xml:space="preserve"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 </t>
  </si>
  <si>
    <t>Приложение №1</t>
  </si>
  <si>
    <t>к Техническому заданию</t>
  </si>
  <si>
    <t xml:space="preserve">Количество </t>
  </si>
  <si>
    <t>6</t>
  </si>
  <si>
    <t>9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</si>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</sst>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"/>
    <numFmt numFmtId="165" formatCode="0.0"/>
    <numFmt numFmtId="166" formatCode="#,##0.00&quot;  &quot;"/>
    <numFmt numFmtId="167" formatCode="&quot; &quot;* #,##0.00&quot; &quot;;&quot; &quot;* \(#,##0.00\);&quot; &quot;* &quot;-&quot;??&quot; &quot;"/>
    <numFmt numFmtId="168" formatCode="#,##0.00\ _₽"/>
    <numFmt numFmtId="169" formatCode="#,##0.00&quot; ₽&quot;"/>
    <numFmt numFmtId="170" formatCode="_-* #,##0.00\ _₽_-;\-* #,##0.00\ _₽_-;_-* &quot;-&quot;??\ _₽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11" fillId="0" borderId="0"/>
  </cellStyleXfs>
  <cellXfs count="3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 wrapText="1"/>
    </xf>
    <xf numFmtId="43" fontId="8" fillId="3" borderId="5" xfId="1" applyFont="1" applyFill="1" applyBorder="1" applyAlignment="1">
      <alignment horizontal="center" vertical="center" wrapText="1"/>
    </xf>
    <xf numFmtId="43" fontId="8" fillId="3" borderId="5" xfId="1" applyFont="1" applyFill="1" applyBorder="1" applyAlignment="1">
      <alignment horizontal="center" vertical="center"/>
    </xf>
    <xf numFmtId="4" fontId="8" fillId="3" borderId="5" xfId="1" applyNumberFormat="1" applyFont="1" applyFill="1" applyBorder="1" applyAlignment="1">
      <alignment horizontal="center" vertical="center"/>
    </xf>
    <xf numFmtId="43" fontId="8" fillId="3" borderId="5" xfId="1" applyFont="1" applyFill="1" applyBorder="1" applyAlignment="1">
      <alignment horizontal="right" vertical="center" wrapText="1"/>
    </xf>
    <xf numFmtId="164" fontId="8" fillId="3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8" fillId="3" borderId="6" xfId="1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 wrapText="1"/>
    </xf>
    <xf numFmtId="43" fontId="8" fillId="4" borderId="5" xfId="1" applyFont="1" applyFill="1" applyBorder="1" applyAlignment="1">
      <alignment horizontal="center" vertical="center" wrapText="1"/>
    </xf>
    <xf numFmtId="43" fontId="8" fillId="4" borderId="5" xfId="1" applyFont="1" applyFill="1" applyBorder="1" applyAlignment="1">
      <alignment horizontal="center" vertical="center"/>
    </xf>
    <xf numFmtId="4" fontId="8" fillId="4" borderId="5" xfId="1" applyNumberFormat="1" applyFont="1" applyFill="1" applyBorder="1" applyAlignment="1">
      <alignment horizontal="center" vertical="center"/>
    </xf>
    <xf numFmtId="43" fontId="8" fillId="4" borderId="5" xfId="1" applyFont="1" applyFill="1" applyBorder="1" applyAlignment="1">
      <alignment horizontal="right" vertical="center" wrapText="1"/>
    </xf>
    <xf numFmtId="164" fontId="8" fillId="4" borderId="5" xfId="1" applyNumberFormat="1" applyFont="1" applyFill="1" applyBorder="1" applyAlignment="1">
      <alignment horizontal="center" vertical="center"/>
    </xf>
    <xf numFmtId="4" fontId="10" fillId="4" borderId="5" xfId="1" applyNumberFormat="1" applyFont="1" applyFill="1" applyBorder="1" applyAlignment="1">
      <alignment horizontal="center" vertical="center"/>
    </xf>
    <xf numFmtId="4" fontId="8" fillId="4" borderId="6" xfId="1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right" vertical="center" wrapText="1"/>
    </xf>
    <xf numFmtId="166" fontId="8" fillId="0" borderId="5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3" fontId="8" fillId="4" borderId="5" xfId="1" applyFont="1" applyFill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9" fontId="8" fillId="0" borderId="5" xfId="4" applyNumberFormat="1" applyFont="1" applyFill="1" applyBorder="1" applyAlignment="1">
      <alignment horizontal="right" vertical="center" wrapText="1"/>
    </xf>
    <xf numFmtId="168" fontId="8" fillId="0" borderId="5" xfId="4" applyNumberFormat="1" applyFont="1" applyFill="1" applyBorder="1" applyAlignment="1">
      <alignment horizontal="right" vertical="center"/>
    </xf>
    <xf numFmtId="166" fontId="8" fillId="0" borderId="6" xfId="0" applyNumberFormat="1" applyFont="1" applyBorder="1" applyAlignment="1">
      <alignment horizontal="center" vertical="center"/>
    </xf>
    <xf numFmtId="49" fontId="8" fillId="0" borderId="5" xfId="4" applyNumberFormat="1" applyFont="1" applyFill="1" applyBorder="1" applyAlignment="1">
      <alignment horizontal="left" vertical="center" wrapText="1"/>
    </xf>
    <xf numFmtId="2" fontId="2" fillId="0" borderId="5" xfId="4" applyNumberFormat="1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/>
    </xf>
    <xf numFmtId="168" fontId="8" fillId="0" borderId="5" xfId="4" applyNumberFormat="1" applyFont="1" applyFill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8" fillId="0" borderId="8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7" fillId="2" borderId="5" xfId="3" applyFont="1" applyFill="1" applyBorder="1" applyAlignment="1">
      <alignment horizontal="left" vertical="center" wrapText="1"/>
    </xf>
    <xf numFmtId="0" fontId="7" fillId="2" borderId="5" xfId="3" applyFont="1" applyFill="1" applyBorder="1" applyAlignment="1">
      <alignment horizontal="center" vertical="center"/>
    </xf>
    <xf numFmtId="4" fontId="7" fillId="2" borderId="5" xfId="3" applyNumberFormat="1" applyFont="1" applyFill="1" applyBorder="1" applyAlignment="1">
      <alignment horizontal="center" vertical="center"/>
    </xf>
    <xf numFmtId="4" fontId="7" fillId="0" borderId="0" xfId="2" applyNumberFormat="1" applyFont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" fontId="7" fillId="0" borderId="0" xfId="5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" fontId="7" fillId="0" borderId="0" xfId="2" applyNumberFormat="1" applyFont="1" applyBorder="1" applyAlignment="1">
      <alignment horizontal="center" vertical="center"/>
    </xf>
    <xf numFmtId="4" fontId="7" fillId="0" borderId="0" xfId="2" applyNumberFormat="1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4" fontId="7" fillId="0" borderId="0" xfId="2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2" fontId="7" fillId="0" borderId="0" xfId="2" applyNumberFormat="1" applyFont="1" applyAlignment="1">
      <alignment vertical="center"/>
    </xf>
    <xf numFmtId="2" fontId="3" fillId="0" borderId="0" xfId="2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9" fontId="2" fillId="2" borderId="5" xfId="1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vertical="center"/>
    </xf>
    <xf numFmtId="49" fontId="13" fillId="0" borderId="1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10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" fontId="7" fillId="4" borderId="5" xfId="3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4" fontId="8" fillId="5" borderId="5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166" fontId="8" fillId="2" borderId="5" xfId="0" applyNumberFormat="1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right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4" fontId="8" fillId="2" borderId="5" xfId="0" applyNumberFormat="1" applyFont="1" applyFill="1" applyBorder="1" applyAlignment="1">
      <alignment horizontal="center" vertical="center"/>
    </xf>
    <xf numFmtId="4" fontId="18" fillId="2" borderId="5" xfId="0" applyNumberFormat="1" applyFont="1" applyFill="1" applyBorder="1" applyAlignment="1">
      <alignment horizontal="center" vertical="center"/>
    </xf>
    <xf numFmtId="4" fontId="3" fillId="2" borderId="5" xfId="1" applyNumberFormat="1" applyFont="1" applyFill="1" applyBorder="1" applyAlignment="1">
      <alignment horizontal="center" vertical="center"/>
    </xf>
    <xf numFmtId="43" fontId="8" fillId="0" borderId="0" xfId="1" applyFont="1" applyAlignment="1">
      <alignment vertical="center" wrapText="1"/>
    </xf>
    <xf numFmtId="0" fontId="7" fillId="6" borderId="5" xfId="3" applyFont="1" applyFill="1" applyBorder="1" applyAlignment="1">
      <alignment horizontal="left" vertical="center" wrapText="1"/>
    </xf>
    <xf numFmtId="49" fontId="2" fillId="6" borderId="5" xfId="0" applyNumberFormat="1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43" fontId="19" fillId="0" borderId="0" xfId="1" applyFont="1"/>
    <xf numFmtId="0" fontId="19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43" fontId="19" fillId="0" borderId="5" xfId="1" applyFont="1" applyBorder="1"/>
    <xf numFmtId="170" fontId="19" fillId="0" borderId="5" xfId="0" applyNumberFormat="1" applyFont="1" applyBorder="1"/>
    <xf numFmtId="43" fontId="19" fillId="0" borderId="5" xfId="1" applyFont="1" applyBorder="1" applyAlignment="1">
      <alignment wrapText="1"/>
    </xf>
    <xf numFmtId="49" fontId="2" fillId="6" borderId="5" xfId="1" applyNumberFormat="1" applyFont="1" applyFill="1" applyBorder="1" applyAlignment="1">
      <alignment horizontal="left" vertical="center" wrapText="1"/>
    </xf>
    <xf numFmtId="49" fontId="2" fillId="6" borderId="5" xfId="0" applyNumberFormat="1" applyFont="1" applyFill="1" applyBorder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vertical="center" wrapText="1"/>
    </xf>
    <xf numFmtId="0" fontId="9" fillId="0" borderId="5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center" vertical="center"/>
    </xf>
    <xf numFmtId="4" fontId="9" fillId="2" borderId="5" xfId="3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wrapText="1"/>
    </xf>
    <xf numFmtId="0" fontId="19" fillId="0" borderId="5" xfId="0" applyFont="1" applyBorder="1" applyAlignment="1">
      <alignment vertical="center"/>
    </xf>
    <xf numFmtId="170" fontId="22" fillId="5" borderId="5" xfId="0" applyNumberFormat="1" applyFont="1" applyFill="1" applyBorder="1"/>
    <xf numFmtId="0" fontId="22" fillId="0" borderId="0" xfId="0" applyFont="1"/>
    <xf numFmtId="0" fontId="19" fillId="0" borderId="5" xfId="0" applyFont="1" applyBorder="1" applyAlignment="1">
      <alignment horizontal="center" vertical="center" wrapText="1"/>
    </xf>
    <xf numFmtId="0" fontId="22" fillId="0" borderId="5" xfId="0" applyFont="1" applyBorder="1"/>
    <xf numFmtId="2" fontId="22" fillId="0" borderId="0" xfId="0" applyNumberFormat="1" applyFont="1"/>
    <xf numFmtId="49" fontId="21" fillId="2" borderId="5" xfId="0" applyNumberFormat="1" applyFont="1" applyFill="1" applyBorder="1" applyAlignment="1">
      <alignment horizontal="left" vertical="center" wrapText="1"/>
    </xf>
    <xf numFmtId="0" fontId="21" fillId="6" borderId="5" xfId="0" applyFont="1" applyFill="1" applyBorder="1" applyAlignment="1">
      <alignment vertical="center"/>
    </xf>
    <xf numFmtId="49" fontId="21" fillId="6" borderId="5" xfId="0" applyNumberFormat="1" applyFont="1" applyFill="1" applyBorder="1" applyAlignment="1">
      <alignment horizontal="left" vertical="center" wrapText="1"/>
    </xf>
    <xf numFmtId="49" fontId="21" fillId="6" borderId="5" xfId="0" applyNumberFormat="1" applyFont="1" applyFill="1" applyBorder="1" applyAlignment="1">
      <alignment horizontal="left" vertical="center"/>
    </xf>
    <xf numFmtId="0" fontId="21" fillId="6" borderId="5" xfId="0" applyFont="1" applyFill="1" applyBorder="1" applyAlignment="1">
      <alignment vertical="center" wrapText="1"/>
    </xf>
    <xf numFmtId="0" fontId="21" fillId="6" borderId="5" xfId="3" applyFont="1" applyFill="1" applyBorder="1" applyAlignment="1">
      <alignment horizontal="left" vertical="center" wrapText="1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4" fontId="21" fillId="2" borderId="5" xfId="3" applyNumberFormat="1" applyFont="1" applyFill="1" applyBorder="1" applyAlignment="1">
      <alignment horizontal="center" vertical="center"/>
    </xf>
    <xf numFmtId="43" fontId="22" fillId="0" borderId="5" xfId="1" applyFont="1" applyBorder="1"/>
    <xf numFmtId="0" fontId="19" fillId="8" borderId="5" xfId="0" applyFont="1" applyFill="1" applyBorder="1" applyAlignment="1">
      <alignment horizontal="center" vertical="center" wrapText="1"/>
    </xf>
    <xf numFmtId="43" fontId="19" fillId="8" borderId="5" xfId="1" applyFont="1" applyFill="1" applyBorder="1"/>
    <xf numFmtId="0" fontId="19" fillId="8" borderId="5" xfId="0" applyFont="1" applyFill="1" applyBorder="1"/>
    <xf numFmtId="170" fontId="22" fillId="7" borderId="5" xfId="0" applyNumberFormat="1" applyFont="1" applyFill="1" applyBorder="1"/>
    <xf numFmtId="43" fontId="18" fillId="4" borderId="5" xfId="1" applyFont="1" applyFill="1" applyBorder="1" applyAlignment="1">
      <alignment horizontal="center" vertical="center" wrapText="1"/>
    </xf>
    <xf numFmtId="4" fontId="2" fillId="9" borderId="0" xfId="0" applyNumberFormat="1" applyFont="1" applyFill="1" applyAlignment="1">
      <alignment horizontal="center" vertical="center"/>
    </xf>
    <xf numFmtId="0" fontId="13" fillId="9" borderId="0" xfId="0" applyNumberFormat="1" applyFont="1" applyFill="1" applyBorder="1" applyAlignment="1">
      <alignment vertical="center"/>
    </xf>
    <xf numFmtId="4" fontId="8" fillId="9" borderId="0" xfId="0" applyNumberFormat="1" applyFont="1" applyFill="1" applyAlignment="1">
      <alignment horizontal="center" vertical="center"/>
    </xf>
    <xf numFmtId="43" fontId="8" fillId="9" borderId="0" xfId="1" applyFont="1" applyFill="1" applyAlignment="1">
      <alignment vertical="center" wrapText="1"/>
    </xf>
    <xf numFmtId="4" fontId="2" fillId="9" borderId="2" xfId="0" applyNumberFormat="1" applyFont="1" applyFill="1" applyBorder="1" applyAlignment="1">
      <alignment horizontal="center" vertical="center" wrapText="1"/>
    </xf>
    <xf numFmtId="49" fontId="8" fillId="9" borderId="5" xfId="0" applyNumberFormat="1" applyFont="1" applyFill="1" applyBorder="1" applyAlignment="1">
      <alignment horizontal="center" vertical="center"/>
    </xf>
    <xf numFmtId="4" fontId="8" fillId="9" borderId="5" xfId="1" applyNumberFormat="1" applyFont="1" applyFill="1" applyBorder="1" applyAlignment="1">
      <alignment horizontal="center" vertical="center"/>
    </xf>
    <xf numFmtId="4" fontId="7" fillId="9" borderId="5" xfId="3" applyNumberFormat="1" applyFont="1" applyFill="1" applyBorder="1" applyAlignment="1">
      <alignment horizontal="center" vertical="center"/>
    </xf>
    <xf numFmtId="4" fontId="9" fillId="9" borderId="5" xfId="3" applyNumberFormat="1" applyFont="1" applyFill="1" applyBorder="1" applyAlignment="1">
      <alignment horizontal="center" vertical="center"/>
    </xf>
    <xf numFmtId="4" fontId="18" fillId="9" borderId="5" xfId="3" applyNumberFormat="1" applyFont="1" applyFill="1" applyBorder="1" applyAlignment="1">
      <alignment horizontal="center" vertical="center" wrapText="1"/>
    </xf>
    <xf numFmtId="0" fontId="2" fillId="9" borderId="5" xfId="4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4" fontId="7" fillId="9" borderId="0" xfId="5" applyNumberFormat="1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  <xf numFmtId="4" fontId="7" fillId="9" borderId="0" xfId="2" applyNumberFormat="1" applyFont="1" applyFill="1" applyAlignment="1">
      <alignment horizontal="center" vertical="center"/>
    </xf>
    <xf numFmtId="166" fontId="2" fillId="9" borderId="0" xfId="0" applyNumberFormat="1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15" fillId="9" borderId="0" xfId="0" applyFont="1" applyFill="1" applyAlignment="1">
      <alignment vertical="center"/>
    </xf>
    <xf numFmtId="0" fontId="2" fillId="9" borderId="0" xfId="0" applyFont="1" applyFill="1" applyAlignment="1">
      <alignment vertical="center"/>
    </xf>
    <xf numFmtId="49" fontId="8" fillId="9" borderId="0" xfId="0" applyNumberFormat="1" applyFont="1" applyFill="1" applyAlignment="1">
      <alignment vertical="center" wrapText="1"/>
    </xf>
    <xf numFmtId="49" fontId="8" fillId="9" borderId="5" xfId="0" applyNumberFormat="1" applyFont="1" applyFill="1" applyBorder="1" applyAlignment="1">
      <alignment horizontal="center" vertical="center" wrapText="1"/>
    </xf>
    <xf numFmtId="164" fontId="8" fillId="9" borderId="5" xfId="1" applyNumberFormat="1" applyFont="1" applyFill="1" applyBorder="1" applyAlignment="1">
      <alignment horizontal="center" vertical="center"/>
    </xf>
    <xf numFmtId="4" fontId="18" fillId="9" borderId="5" xfId="0" applyNumberFormat="1" applyFont="1" applyFill="1" applyBorder="1" applyAlignment="1">
      <alignment horizontal="center" vertical="center"/>
    </xf>
    <xf numFmtId="2" fontId="2" fillId="9" borderId="5" xfId="0" applyNumberFormat="1" applyFont="1" applyFill="1" applyBorder="1" applyAlignment="1">
      <alignment horizontal="center" vertical="center"/>
    </xf>
    <xf numFmtId="2" fontId="2" fillId="9" borderId="8" xfId="0" applyNumberFormat="1" applyFont="1" applyFill="1" applyBorder="1" applyAlignment="1">
      <alignment horizontal="center" vertical="center"/>
    </xf>
    <xf numFmtId="0" fontId="7" fillId="9" borderId="0" xfId="5" applyFont="1" applyFill="1" applyAlignment="1">
      <alignment vertical="center"/>
    </xf>
    <xf numFmtId="2" fontId="7" fillId="9" borderId="0" xfId="2" applyNumberFormat="1" applyFont="1" applyFill="1" applyAlignment="1">
      <alignment vertical="center"/>
    </xf>
    <xf numFmtId="170" fontId="19" fillId="0" borderId="0" xfId="0" applyNumberFormat="1" applyFont="1"/>
    <xf numFmtId="170" fontId="22" fillId="0" borderId="0" xfId="0" applyNumberFormat="1" applyFont="1"/>
    <xf numFmtId="170" fontId="22" fillId="0" borderId="5" xfId="0" applyNumberFormat="1" applyFont="1" applyBorder="1"/>
    <xf numFmtId="0" fontId="22" fillId="0" borderId="0" xfId="0" applyFont="1" applyBorder="1"/>
    <xf numFmtId="170" fontId="22" fillId="0" borderId="0" xfId="0" applyNumberFormat="1" applyFont="1" applyBorder="1"/>
    <xf numFmtId="0" fontId="21" fillId="2" borderId="5" xfId="0" applyFont="1" applyFill="1" applyBorder="1" applyAlignment="1">
      <alignment horizontal="center" vertical="center"/>
    </xf>
    <xf numFmtId="0" fontId="23" fillId="0" borderId="0" xfId="0" applyFont="1"/>
    <xf numFmtId="0" fontId="24" fillId="0" borderId="0" xfId="0" applyFont="1"/>
    <xf numFmtId="49" fontId="21" fillId="2" borderId="5" xfId="0" applyNumberFormat="1" applyFont="1" applyFill="1" applyBorder="1" applyAlignment="1">
      <alignment horizontal="left" vertical="center"/>
    </xf>
    <xf numFmtId="0" fontId="19" fillId="0" borderId="5" xfId="0" applyFont="1" applyBorder="1" applyAlignment="1">
      <alignment vertical="center" wrapText="1"/>
    </xf>
    <xf numFmtId="4" fontId="19" fillId="0" borderId="5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49" fontId="19" fillId="0" borderId="5" xfId="0" applyNumberFormat="1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43" fontId="19" fillId="0" borderId="5" xfId="1" applyFont="1" applyBorder="1" applyAlignment="1">
      <alignment vertical="center"/>
    </xf>
    <xf numFmtId="4" fontId="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 wrapText="1"/>
    </xf>
    <xf numFmtId="0" fontId="19" fillId="0" borderId="5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19" fillId="8" borderId="5" xfId="0" applyFont="1" applyFill="1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2" fillId="0" borderId="5" xfId="1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4" fontId="7" fillId="0" borderId="5" xfId="3" applyNumberFormat="1" applyFont="1" applyFill="1" applyBorder="1" applyAlignment="1">
      <alignment horizontal="center" vertical="center"/>
    </xf>
    <xf numFmtId="4" fontId="9" fillId="0" borderId="5" xfId="3" applyNumberFormat="1" applyFont="1" applyFill="1" applyBorder="1" applyAlignment="1">
      <alignment horizontal="center" vertical="center"/>
    </xf>
    <xf numFmtId="4" fontId="18" fillId="0" borderId="5" xfId="3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" fontId="7" fillId="0" borderId="0" xfId="5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7" fillId="0" borderId="0" xfId="2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7" fillId="0" borderId="0" xfId="5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167" fontId="2" fillId="0" borderId="5" xfId="0" applyNumberFormat="1" applyFont="1" applyFill="1" applyBorder="1" applyAlignment="1">
      <alignment horizontal="center" vertical="center"/>
    </xf>
    <xf numFmtId="167" fontId="2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166" fontId="8" fillId="0" borderId="6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3" fontId="8" fillId="0" borderId="5" xfId="1" applyFont="1" applyFill="1" applyBorder="1" applyAlignment="1">
      <alignment horizontal="center" vertical="center" wrapText="1"/>
    </xf>
    <xf numFmtId="43" fontId="8" fillId="0" borderId="5" xfId="1" applyFont="1" applyFill="1" applyBorder="1" applyAlignment="1">
      <alignment horizontal="center" vertical="center"/>
    </xf>
    <xf numFmtId="43" fontId="8" fillId="0" borderId="5" xfId="1" applyFont="1" applyFill="1" applyBorder="1" applyAlignment="1">
      <alignment horizontal="right" vertical="center" wrapText="1"/>
    </xf>
    <xf numFmtId="4" fontId="10" fillId="0" borderId="5" xfId="1" applyNumberFormat="1" applyFont="1" applyFill="1" applyBorder="1" applyAlignment="1">
      <alignment horizontal="center" vertical="center"/>
    </xf>
    <xf numFmtId="4" fontId="8" fillId="0" borderId="6" xfId="1" applyNumberFormat="1" applyFont="1" applyFill="1" applyBorder="1" applyAlignment="1">
      <alignment horizontal="center" vertical="center"/>
    </xf>
    <xf numFmtId="4" fontId="21" fillId="0" borderId="5" xfId="3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4" fontId="8" fillId="0" borderId="6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left" vertical="center"/>
    </xf>
    <xf numFmtId="49" fontId="21" fillId="0" borderId="5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49" fontId="2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49" fontId="9" fillId="9" borderId="4" xfId="0" applyNumberFormat="1" applyFont="1" applyFill="1" applyBorder="1" applyAlignment="1">
      <alignment horizontal="center" vertical="center" wrapText="1"/>
    </xf>
    <xf numFmtId="43" fontId="9" fillId="9" borderId="5" xfId="1" applyFont="1" applyFill="1" applyBorder="1" applyAlignment="1">
      <alignment horizontal="center" vertical="center" wrapText="1"/>
    </xf>
    <xf numFmtId="43" fontId="8" fillId="9" borderId="5" xfId="1" applyFont="1" applyFill="1" applyBorder="1" applyAlignment="1">
      <alignment horizontal="center" vertical="center"/>
    </xf>
    <xf numFmtId="43" fontId="8" fillId="9" borderId="5" xfId="1" applyFont="1" applyFill="1" applyBorder="1" applyAlignment="1">
      <alignment horizontal="right" vertical="center" wrapText="1"/>
    </xf>
    <xf numFmtId="4" fontId="10" fillId="9" borderId="5" xfId="1" applyNumberFormat="1" applyFont="1" applyFill="1" applyBorder="1" applyAlignment="1">
      <alignment horizontal="center" vertical="center"/>
    </xf>
    <xf numFmtId="4" fontId="8" fillId="9" borderId="6" xfId="1" applyNumberFormat="1" applyFont="1" applyFill="1" applyBorder="1" applyAlignment="1">
      <alignment horizontal="center" vertical="center"/>
    </xf>
    <xf numFmtId="43" fontId="8" fillId="9" borderId="5" xfId="1" applyFont="1" applyFill="1" applyBorder="1" applyAlignment="1">
      <alignment horizontal="center" vertical="center" wrapText="1"/>
    </xf>
    <xf numFmtId="43" fontId="8" fillId="9" borderId="5" xfId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2 2 2" xfId="5"/>
    <cellStyle name="Обычный 2 3" xfId="2"/>
    <cellStyle name="Обычный 8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6.png"/><Relationship Id="rId1" Type="http://schemas.openxmlformats.org/officeDocument/2006/relationships/image" Target="../media/image9.png"/><Relationship Id="rId6" Type="http://schemas.openxmlformats.org/officeDocument/2006/relationships/image" Target="../media/image13.png"/><Relationship Id="rId11" Type="http://schemas.openxmlformats.org/officeDocument/2006/relationships/image" Target="../media/image3.png"/><Relationship Id="rId5" Type="http://schemas.openxmlformats.org/officeDocument/2006/relationships/image" Target="../media/image12.png"/><Relationship Id="rId10" Type="http://schemas.openxmlformats.org/officeDocument/2006/relationships/image" Target="../media/image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101</xdr:row>
      <xdr:rowOff>0</xdr:rowOff>
    </xdr:from>
    <xdr:ext cx="6350" cy="0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2868275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101</xdr:row>
      <xdr:rowOff>0</xdr:rowOff>
    </xdr:from>
    <xdr:ext cx="6350" cy="0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2868275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7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8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23</xdr:row>
      <xdr:rowOff>0</xdr:rowOff>
    </xdr:from>
    <xdr:ext cx="12700" cy="12700"/>
    <xdr:sp macro="" textlink="">
      <xdr:nvSpPr>
        <xdr:cNvPr id="9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2999212" y="50958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63</xdr:row>
      <xdr:rowOff>0</xdr:rowOff>
    </xdr:from>
    <xdr:ext cx="12700" cy="12700"/>
    <xdr:sp macro="" textlink="">
      <xdr:nvSpPr>
        <xdr:cNvPr id="10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2999212" y="15440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1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3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4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85</xdr:row>
      <xdr:rowOff>0</xdr:rowOff>
    </xdr:from>
    <xdr:ext cx="12700" cy="12700"/>
    <xdr:sp macro="" textlink="">
      <xdr:nvSpPr>
        <xdr:cNvPr id="15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2999212" y="2017395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100</xdr:row>
      <xdr:rowOff>0</xdr:rowOff>
    </xdr:from>
    <xdr:ext cx="12700" cy="12700"/>
    <xdr:sp macro="" textlink="">
      <xdr:nvSpPr>
        <xdr:cNvPr id="16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2999212" y="23736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84</xdr:row>
      <xdr:rowOff>0</xdr:rowOff>
    </xdr:from>
    <xdr:ext cx="12700" cy="12700"/>
    <xdr:sp macro="" textlink="">
      <xdr:nvSpPr>
        <xdr:cNvPr id="17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2999212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84</xdr:row>
      <xdr:rowOff>0</xdr:rowOff>
    </xdr:from>
    <xdr:ext cx="12700" cy="12700"/>
    <xdr:sp macro="" textlink="">
      <xdr:nvSpPr>
        <xdr:cNvPr id="18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2999212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41</xdr:row>
      <xdr:rowOff>0</xdr:rowOff>
    </xdr:from>
    <xdr:ext cx="12700" cy="12700"/>
    <xdr:sp macro="" textlink="">
      <xdr:nvSpPr>
        <xdr:cNvPr id="19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2999212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41</xdr:row>
      <xdr:rowOff>0</xdr:rowOff>
    </xdr:from>
    <xdr:ext cx="12700" cy="12700"/>
    <xdr:sp macro="" textlink="">
      <xdr:nvSpPr>
        <xdr:cNvPr id="20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2999212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21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22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23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24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26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27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28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29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30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31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23</xdr:row>
      <xdr:rowOff>0</xdr:rowOff>
    </xdr:from>
    <xdr:ext cx="12700" cy="12700"/>
    <xdr:sp macro="" textlink="">
      <xdr:nvSpPr>
        <xdr:cNvPr id="32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8249900" y="50958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63</xdr:row>
      <xdr:rowOff>0</xdr:rowOff>
    </xdr:from>
    <xdr:ext cx="12700" cy="12700"/>
    <xdr:sp macro="" textlink="">
      <xdr:nvSpPr>
        <xdr:cNvPr id="33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8249900" y="15440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34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35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36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37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85</xdr:row>
      <xdr:rowOff>0</xdr:rowOff>
    </xdr:from>
    <xdr:ext cx="12700" cy="12700"/>
    <xdr:sp macro="" textlink="">
      <xdr:nvSpPr>
        <xdr:cNvPr id="38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8249900" y="2017395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100</xdr:row>
      <xdr:rowOff>0</xdr:rowOff>
    </xdr:from>
    <xdr:ext cx="12700" cy="12700"/>
    <xdr:sp macro="" textlink="">
      <xdr:nvSpPr>
        <xdr:cNvPr id="39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8249900" y="23736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40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41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42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43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44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45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46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47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48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49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50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51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52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53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54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23</xdr:row>
      <xdr:rowOff>0</xdr:rowOff>
    </xdr:from>
    <xdr:ext cx="12700" cy="12700"/>
    <xdr:sp macro="" textlink="">
      <xdr:nvSpPr>
        <xdr:cNvPr id="55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8249900" y="50958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63</xdr:row>
      <xdr:rowOff>0</xdr:rowOff>
    </xdr:from>
    <xdr:ext cx="12700" cy="12700"/>
    <xdr:sp macro="" textlink="">
      <xdr:nvSpPr>
        <xdr:cNvPr id="56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8249900" y="15440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57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58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59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60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85</xdr:row>
      <xdr:rowOff>0</xdr:rowOff>
    </xdr:from>
    <xdr:ext cx="12700" cy="12700"/>
    <xdr:sp macro="" textlink="">
      <xdr:nvSpPr>
        <xdr:cNvPr id="61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8249900" y="2017395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100</xdr:row>
      <xdr:rowOff>0</xdr:rowOff>
    </xdr:from>
    <xdr:ext cx="12700" cy="12700"/>
    <xdr:sp macro="" textlink="">
      <xdr:nvSpPr>
        <xdr:cNvPr id="62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8249900" y="23736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63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64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65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66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67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68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69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70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71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72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73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74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75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76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77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23</xdr:row>
      <xdr:rowOff>0</xdr:rowOff>
    </xdr:from>
    <xdr:ext cx="12700" cy="12700"/>
    <xdr:sp macro="" textlink="">
      <xdr:nvSpPr>
        <xdr:cNvPr id="78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8249900" y="50958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63</xdr:row>
      <xdr:rowOff>0</xdr:rowOff>
    </xdr:from>
    <xdr:ext cx="12700" cy="12700"/>
    <xdr:sp macro="" textlink="">
      <xdr:nvSpPr>
        <xdr:cNvPr id="79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8249900" y="15440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80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81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82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83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85</xdr:row>
      <xdr:rowOff>0</xdr:rowOff>
    </xdr:from>
    <xdr:ext cx="12700" cy="12700"/>
    <xdr:sp macro="" textlink="">
      <xdr:nvSpPr>
        <xdr:cNvPr id="84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8249900" y="2017395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100</xdr:row>
      <xdr:rowOff>0</xdr:rowOff>
    </xdr:from>
    <xdr:ext cx="12700" cy="12700"/>
    <xdr:sp macro="" textlink="">
      <xdr:nvSpPr>
        <xdr:cNvPr id="85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8249900" y="23736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86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87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88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89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0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1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2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3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94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5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6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7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6350" cy="0"/>
    <xdr:sp macro="" textlink="">
      <xdr:nvSpPr>
        <xdr:cNvPr id="98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8249900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99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00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23</xdr:row>
      <xdr:rowOff>0</xdr:rowOff>
    </xdr:from>
    <xdr:ext cx="12700" cy="12700"/>
    <xdr:sp macro="" textlink="">
      <xdr:nvSpPr>
        <xdr:cNvPr id="101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8249900" y="50958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63</xdr:row>
      <xdr:rowOff>0</xdr:rowOff>
    </xdr:from>
    <xdr:ext cx="12700" cy="12700"/>
    <xdr:sp macro="" textlink="">
      <xdr:nvSpPr>
        <xdr:cNvPr id="102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8249900" y="15440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03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04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05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06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85</xdr:row>
      <xdr:rowOff>0</xdr:rowOff>
    </xdr:from>
    <xdr:ext cx="12700" cy="12700"/>
    <xdr:sp macro="" textlink="">
      <xdr:nvSpPr>
        <xdr:cNvPr id="107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8249900" y="2017395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100</xdr:row>
      <xdr:rowOff>0</xdr:rowOff>
    </xdr:from>
    <xdr:ext cx="12700" cy="12700"/>
    <xdr:sp macro="" textlink="">
      <xdr:nvSpPr>
        <xdr:cNvPr id="108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8249900" y="23736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109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84</xdr:row>
      <xdr:rowOff>0</xdr:rowOff>
    </xdr:from>
    <xdr:ext cx="12700" cy="12700"/>
    <xdr:sp macro="" textlink="">
      <xdr:nvSpPr>
        <xdr:cNvPr id="110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8249900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111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41</xdr:row>
      <xdr:rowOff>0</xdr:rowOff>
    </xdr:from>
    <xdr:ext cx="12700" cy="12700"/>
    <xdr:sp macro="" textlink="">
      <xdr:nvSpPr>
        <xdr:cNvPr id="112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8249900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13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14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15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101</xdr:row>
      <xdr:rowOff>0</xdr:rowOff>
    </xdr:from>
    <xdr:ext cx="12700" cy="12700"/>
    <xdr:sp macro="" textlink="">
      <xdr:nvSpPr>
        <xdr:cNvPr id="116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8249900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101</xdr:row>
      <xdr:rowOff>0</xdr:rowOff>
    </xdr:from>
    <xdr:ext cx="6350" cy="0"/>
    <xdr:sp macro="" textlink="">
      <xdr:nvSpPr>
        <xdr:cNvPr id="117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2868275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18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19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0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101</xdr:row>
      <xdr:rowOff>0</xdr:rowOff>
    </xdr:from>
    <xdr:ext cx="6350" cy="0"/>
    <xdr:sp macro="" textlink="">
      <xdr:nvSpPr>
        <xdr:cNvPr id="121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2868275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2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3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23</xdr:row>
      <xdr:rowOff>0</xdr:rowOff>
    </xdr:from>
    <xdr:ext cx="12700" cy="12700"/>
    <xdr:sp macro="" textlink="">
      <xdr:nvSpPr>
        <xdr:cNvPr id="124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2999212" y="50958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63</xdr:row>
      <xdr:rowOff>0</xdr:rowOff>
    </xdr:from>
    <xdr:ext cx="12700" cy="12700"/>
    <xdr:sp macro="" textlink="">
      <xdr:nvSpPr>
        <xdr:cNvPr id="125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2999212" y="15440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6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7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8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29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85</xdr:row>
      <xdr:rowOff>0</xdr:rowOff>
    </xdr:from>
    <xdr:ext cx="12700" cy="12700"/>
    <xdr:sp macro="" textlink="">
      <xdr:nvSpPr>
        <xdr:cNvPr id="130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2999212" y="2017395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100</xdr:row>
      <xdr:rowOff>0</xdr:rowOff>
    </xdr:from>
    <xdr:ext cx="12700" cy="12700"/>
    <xdr:sp macro="" textlink="">
      <xdr:nvSpPr>
        <xdr:cNvPr id="131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2999212" y="23736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84</xdr:row>
      <xdr:rowOff>0</xdr:rowOff>
    </xdr:from>
    <xdr:ext cx="12700" cy="12700"/>
    <xdr:sp macro="" textlink="">
      <xdr:nvSpPr>
        <xdr:cNvPr id="132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2999212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84</xdr:row>
      <xdr:rowOff>0</xdr:rowOff>
    </xdr:from>
    <xdr:ext cx="12700" cy="12700"/>
    <xdr:sp macro="" textlink="">
      <xdr:nvSpPr>
        <xdr:cNvPr id="133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2999212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41</xdr:row>
      <xdr:rowOff>0</xdr:rowOff>
    </xdr:from>
    <xdr:ext cx="12700" cy="12700"/>
    <xdr:sp macro="" textlink="">
      <xdr:nvSpPr>
        <xdr:cNvPr id="134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2999212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41</xdr:row>
      <xdr:rowOff>0</xdr:rowOff>
    </xdr:from>
    <xdr:ext cx="12700" cy="12700"/>
    <xdr:sp macro="" textlink="">
      <xdr:nvSpPr>
        <xdr:cNvPr id="135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2999212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36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37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38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39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101</xdr:row>
      <xdr:rowOff>0</xdr:rowOff>
    </xdr:from>
    <xdr:ext cx="6350" cy="0"/>
    <xdr:sp macro="" textlink="">
      <xdr:nvSpPr>
        <xdr:cNvPr id="140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2868275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41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42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43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101</xdr:row>
      <xdr:rowOff>0</xdr:rowOff>
    </xdr:from>
    <xdr:ext cx="6350" cy="0"/>
    <xdr:sp macro="" textlink="">
      <xdr:nvSpPr>
        <xdr:cNvPr id="144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2868275" y="23898225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45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46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23</xdr:row>
      <xdr:rowOff>0</xdr:rowOff>
    </xdr:from>
    <xdr:ext cx="12700" cy="12700"/>
    <xdr:sp macro="" textlink="">
      <xdr:nvSpPr>
        <xdr:cNvPr id="147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2999212" y="50958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63</xdr:row>
      <xdr:rowOff>0</xdr:rowOff>
    </xdr:from>
    <xdr:ext cx="12700" cy="12700"/>
    <xdr:sp macro="" textlink="">
      <xdr:nvSpPr>
        <xdr:cNvPr id="148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2999212" y="15440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49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50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51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52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85</xdr:row>
      <xdr:rowOff>0</xdr:rowOff>
    </xdr:from>
    <xdr:ext cx="12700" cy="12700"/>
    <xdr:sp macro="" textlink="">
      <xdr:nvSpPr>
        <xdr:cNvPr id="153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2999212" y="2017395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100</xdr:row>
      <xdr:rowOff>0</xdr:rowOff>
    </xdr:from>
    <xdr:ext cx="12700" cy="12700"/>
    <xdr:sp macro="" textlink="">
      <xdr:nvSpPr>
        <xdr:cNvPr id="154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2999212" y="23736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84</xdr:row>
      <xdr:rowOff>0</xdr:rowOff>
    </xdr:from>
    <xdr:ext cx="12700" cy="12700"/>
    <xdr:sp macro="" textlink="">
      <xdr:nvSpPr>
        <xdr:cNvPr id="155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2999212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84</xdr:row>
      <xdr:rowOff>0</xdr:rowOff>
    </xdr:from>
    <xdr:ext cx="12700" cy="12700"/>
    <xdr:sp macro="" textlink="">
      <xdr:nvSpPr>
        <xdr:cNvPr id="156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2999212" y="200120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41</xdr:row>
      <xdr:rowOff>0</xdr:rowOff>
    </xdr:from>
    <xdr:ext cx="12700" cy="12700"/>
    <xdr:sp macro="" textlink="">
      <xdr:nvSpPr>
        <xdr:cNvPr id="157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2999212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41</xdr:row>
      <xdr:rowOff>0</xdr:rowOff>
    </xdr:from>
    <xdr:ext cx="12700" cy="12700"/>
    <xdr:sp macro="" textlink="">
      <xdr:nvSpPr>
        <xdr:cNvPr id="158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2999212" y="89820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59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60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61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101</xdr:row>
      <xdr:rowOff>0</xdr:rowOff>
    </xdr:from>
    <xdr:ext cx="12700" cy="12700"/>
    <xdr:sp macro="" textlink="">
      <xdr:nvSpPr>
        <xdr:cNvPr id="162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2999212" y="238982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 editAs="oneCell">
    <xdr:from>
      <xdr:col>15</xdr:col>
      <xdr:colOff>540237</xdr:colOff>
      <xdr:row>85</xdr:row>
      <xdr:rowOff>112056</xdr:rowOff>
    </xdr:from>
    <xdr:to>
      <xdr:col>29</xdr:col>
      <xdr:colOff>145411</xdr:colOff>
      <xdr:row>92</xdr:row>
      <xdr:rowOff>67235</xdr:rowOff>
    </xdr:to>
    <xdr:pic>
      <xdr:nvPicPr>
        <xdr:cNvPr id="163" name="Рисунок 1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08384" y="20047321"/>
          <a:ext cx="8222499" cy="2218767"/>
        </a:xfrm>
        <a:prstGeom prst="rect">
          <a:avLst/>
        </a:prstGeom>
      </xdr:spPr>
    </xdr:pic>
    <xdr:clientData/>
  </xdr:twoCellAnchor>
  <xdr:twoCellAnchor editAs="oneCell">
    <xdr:from>
      <xdr:col>15</xdr:col>
      <xdr:colOff>582705</xdr:colOff>
      <xdr:row>65</xdr:row>
      <xdr:rowOff>33618</xdr:rowOff>
    </xdr:from>
    <xdr:to>
      <xdr:col>29</xdr:col>
      <xdr:colOff>502317</xdr:colOff>
      <xdr:row>76</xdr:row>
      <xdr:rowOff>31060</xdr:rowOff>
    </xdr:to>
    <xdr:pic>
      <xdr:nvPicPr>
        <xdr:cNvPr id="164" name="Рисунок 16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32605" y="15835593"/>
          <a:ext cx="8596888" cy="2912092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78440</xdr:colOff>
      <xdr:row>66</xdr:row>
      <xdr:rowOff>403413</xdr:rowOff>
    </xdr:from>
    <xdr:to>
      <xdr:col>27</xdr:col>
      <xdr:colOff>345148</xdr:colOff>
      <xdr:row>76</xdr:row>
      <xdr:rowOff>145266</xdr:rowOff>
    </xdr:to>
    <xdr:pic>
      <xdr:nvPicPr>
        <xdr:cNvPr id="165" name="Рисунок 16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937940" y="16529238"/>
          <a:ext cx="7115182" cy="2332653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107</xdr:row>
      <xdr:rowOff>134473</xdr:rowOff>
    </xdr:from>
    <xdr:to>
      <xdr:col>5</xdr:col>
      <xdr:colOff>638736</xdr:colOff>
      <xdr:row>121</xdr:row>
      <xdr:rowOff>119066</xdr:rowOff>
    </xdr:to>
    <xdr:pic>
      <xdr:nvPicPr>
        <xdr:cNvPr id="166" name="Рисунок 16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8030" y="26345032"/>
          <a:ext cx="5815853" cy="2180946"/>
        </a:xfrm>
        <a:prstGeom prst="rect">
          <a:avLst/>
        </a:prstGeom>
      </xdr:spPr>
    </xdr:pic>
    <xdr:clientData/>
  </xdr:twoCellAnchor>
  <xdr:twoCellAnchor editAs="oneCell">
    <xdr:from>
      <xdr:col>6</xdr:col>
      <xdr:colOff>104408</xdr:colOff>
      <xdr:row>107</xdr:row>
      <xdr:rowOff>89647</xdr:rowOff>
    </xdr:from>
    <xdr:to>
      <xdr:col>13</xdr:col>
      <xdr:colOff>357789</xdr:colOff>
      <xdr:row>119</xdr:row>
      <xdr:rowOff>67234</xdr:rowOff>
    </xdr:to>
    <xdr:pic>
      <xdr:nvPicPr>
        <xdr:cNvPr id="167" name="Рисунок 16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82143" y="26300206"/>
          <a:ext cx="7134594" cy="1860175"/>
        </a:xfrm>
        <a:prstGeom prst="rect">
          <a:avLst/>
        </a:prstGeom>
      </xdr:spPr>
    </xdr:pic>
    <xdr:clientData/>
  </xdr:twoCellAnchor>
  <xdr:twoCellAnchor editAs="oneCell">
    <xdr:from>
      <xdr:col>15</xdr:col>
      <xdr:colOff>221714</xdr:colOff>
      <xdr:row>47</xdr:row>
      <xdr:rowOff>95251</xdr:rowOff>
    </xdr:from>
    <xdr:to>
      <xdr:col>27</xdr:col>
      <xdr:colOff>474515</xdr:colOff>
      <xdr:row>56</xdr:row>
      <xdr:rowOff>130229</xdr:rowOff>
    </xdr:to>
    <xdr:pic>
      <xdr:nvPicPr>
        <xdr:cNvPr id="168" name="Рисунок 16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471614" y="11344276"/>
          <a:ext cx="7710876" cy="2198514"/>
        </a:xfrm>
        <a:prstGeom prst="rect">
          <a:avLst/>
        </a:prstGeom>
      </xdr:spPr>
    </xdr:pic>
    <xdr:clientData/>
  </xdr:twoCellAnchor>
  <xdr:twoCellAnchor editAs="oneCell">
    <xdr:from>
      <xdr:col>15</xdr:col>
      <xdr:colOff>392207</xdr:colOff>
      <xdr:row>25</xdr:row>
      <xdr:rowOff>1</xdr:rowOff>
    </xdr:from>
    <xdr:to>
      <xdr:col>29</xdr:col>
      <xdr:colOff>179858</xdr:colOff>
      <xdr:row>39</xdr:row>
      <xdr:rowOff>256876</xdr:rowOff>
    </xdr:to>
    <xdr:pic>
      <xdr:nvPicPr>
        <xdr:cNvPr id="169" name="Рисунок 16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642107" y="5581651"/>
          <a:ext cx="8464927" cy="3332090"/>
        </a:xfrm>
        <a:prstGeom prst="rect">
          <a:avLst/>
        </a:prstGeom>
      </xdr:spPr>
    </xdr:pic>
    <xdr:clientData/>
  </xdr:twoCellAnchor>
  <xdr:twoCellAnchor editAs="oneCell">
    <xdr:from>
      <xdr:col>15</xdr:col>
      <xdr:colOff>515471</xdr:colOff>
      <xdr:row>78</xdr:row>
      <xdr:rowOff>112059</xdr:rowOff>
    </xdr:from>
    <xdr:to>
      <xdr:col>18</xdr:col>
      <xdr:colOff>352876</xdr:colOff>
      <xdr:row>83</xdr:row>
      <xdr:rowOff>238045</xdr:rowOff>
    </xdr:to>
    <xdr:pic>
      <xdr:nvPicPr>
        <xdr:cNvPr id="170" name="Рисунок 16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765371" y="18990609"/>
          <a:ext cx="1809079" cy="935611"/>
        </a:xfrm>
        <a:prstGeom prst="rect">
          <a:avLst/>
        </a:prstGeom>
      </xdr:spPr>
    </xdr:pic>
    <xdr:clientData/>
  </xdr:twoCellAnchor>
  <xdr:oneCellAnchor>
    <xdr:from>
      <xdr:col>11</xdr:col>
      <xdr:colOff>130937</xdr:colOff>
      <xdr:row>23</xdr:row>
      <xdr:rowOff>0</xdr:rowOff>
    </xdr:from>
    <xdr:ext cx="12700" cy="12700"/>
    <xdr:sp macro="" textlink="">
      <xdr:nvSpPr>
        <xdr:cNvPr id="171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3320261" y="507626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23</xdr:row>
      <xdr:rowOff>0</xdr:rowOff>
    </xdr:from>
    <xdr:ext cx="12700" cy="12700"/>
    <xdr:sp macro="" textlink="">
      <xdr:nvSpPr>
        <xdr:cNvPr id="172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3320261" y="507626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23</xdr:row>
      <xdr:rowOff>0</xdr:rowOff>
    </xdr:from>
    <xdr:ext cx="12700" cy="12700"/>
    <xdr:sp macro="" textlink="">
      <xdr:nvSpPr>
        <xdr:cNvPr id="173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3320261" y="507626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23</xdr:row>
      <xdr:rowOff>0</xdr:rowOff>
    </xdr:from>
    <xdr:ext cx="12700" cy="12700"/>
    <xdr:sp macro="" textlink="">
      <xdr:nvSpPr>
        <xdr:cNvPr id="175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3316258" y="5687786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23</xdr:row>
      <xdr:rowOff>0</xdr:rowOff>
    </xdr:from>
    <xdr:ext cx="12700" cy="12700"/>
    <xdr:sp macro="" textlink="">
      <xdr:nvSpPr>
        <xdr:cNvPr id="176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3316258" y="5687786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23</xdr:row>
      <xdr:rowOff>0</xdr:rowOff>
    </xdr:from>
    <xdr:ext cx="12700" cy="12700"/>
    <xdr:sp macro="" textlink="">
      <xdr:nvSpPr>
        <xdr:cNvPr id="177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3316258" y="5687786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85</xdr:row>
      <xdr:rowOff>0</xdr:rowOff>
    </xdr:from>
    <xdr:ext cx="12700" cy="12700"/>
    <xdr:sp macro="" textlink="">
      <xdr:nvSpPr>
        <xdr:cNvPr id="178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3003294" y="21213536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85</xdr:row>
      <xdr:rowOff>0</xdr:rowOff>
    </xdr:from>
    <xdr:ext cx="12700" cy="12700"/>
    <xdr:sp macro="" textlink="">
      <xdr:nvSpPr>
        <xdr:cNvPr id="179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3003294" y="21213536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11</xdr:col>
      <xdr:colOff>130937</xdr:colOff>
      <xdr:row>85</xdr:row>
      <xdr:rowOff>0</xdr:rowOff>
    </xdr:from>
    <xdr:ext cx="12700" cy="12700"/>
    <xdr:sp macro="" textlink="">
      <xdr:nvSpPr>
        <xdr:cNvPr id="180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3003294" y="21213536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97</xdr:row>
      <xdr:rowOff>0</xdr:rowOff>
    </xdr:from>
    <xdr:ext cx="6350" cy="0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195387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3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97</xdr:row>
      <xdr:rowOff>0</xdr:rowOff>
    </xdr:from>
    <xdr:ext cx="6350" cy="0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195387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7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8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20</xdr:row>
      <xdr:rowOff>0</xdr:rowOff>
    </xdr:from>
    <xdr:ext cx="12700" cy="12700"/>
    <xdr:sp macro="" textlink="">
      <xdr:nvSpPr>
        <xdr:cNvPr id="9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2084812" y="49625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59</xdr:row>
      <xdr:rowOff>0</xdr:rowOff>
    </xdr:from>
    <xdr:ext cx="12700" cy="12700"/>
    <xdr:sp macro="" textlink="">
      <xdr:nvSpPr>
        <xdr:cNvPr id="10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2084812" y="140112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1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3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4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81</xdr:row>
      <xdr:rowOff>0</xdr:rowOff>
    </xdr:from>
    <xdr:ext cx="12700" cy="12700"/>
    <xdr:sp macro="" textlink="">
      <xdr:nvSpPr>
        <xdr:cNvPr id="15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2084812" y="189071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96</xdr:row>
      <xdr:rowOff>0</xdr:rowOff>
    </xdr:from>
    <xdr:ext cx="12700" cy="12700"/>
    <xdr:sp macro="" textlink="">
      <xdr:nvSpPr>
        <xdr:cNvPr id="16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2084812" y="205263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80</xdr:row>
      <xdr:rowOff>0</xdr:rowOff>
    </xdr:from>
    <xdr:ext cx="12700" cy="12700"/>
    <xdr:sp macro="" textlink="">
      <xdr:nvSpPr>
        <xdr:cNvPr id="17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2084812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80</xdr:row>
      <xdr:rowOff>0</xdr:rowOff>
    </xdr:from>
    <xdr:ext cx="12700" cy="12700"/>
    <xdr:sp macro="" textlink="">
      <xdr:nvSpPr>
        <xdr:cNvPr id="18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2084812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38</xdr:row>
      <xdr:rowOff>0</xdr:rowOff>
    </xdr:from>
    <xdr:ext cx="12700" cy="12700"/>
    <xdr:sp macro="" textlink="">
      <xdr:nvSpPr>
        <xdr:cNvPr id="19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2084812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38</xdr:row>
      <xdr:rowOff>0</xdr:rowOff>
    </xdr:from>
    <xdr:ext cx="12700" cy="12700"/>
    <xdr:sp macro="" textlink="">
      <xdr:nvSpPr>
        <xdr:cNvPr id="20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2084812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21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22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23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24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26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27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28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29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30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31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20</xdr:row>
      <xdr:rowOff>0</xdr:rowOff>
    </xdr:from>
    <xdr:ext cx="12700" cy="12700"/>
    <xdr:sp macro="" textlink="">
      <xdr:nvSpPr>
        <xdr:cNvPr id="32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6392525" y="49625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59</xdr:row>
      <xdr:rowOff>0</xdr:rowOff>
    </xdr:from>
    <xdr:ext cx="12700" cy="12700"/>
    <xdr:sp macro="" textlink="">
      <xdr:nvSpPr>
        <xdr:cNvPr id="33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6392525" y="140112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34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35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36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37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81</xdr:row>
      <xdr:rowOff>0</xdr:rowOff>
    </xdr:from>
    <xdr:ext cx="12700" cy="12700"/>
    <xdr:sp macro="" textlink="">
      <xdr:nvSpPr>
        <xdr:cNvPr id="38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6392525" y="189071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96</xdr:row>
      <xdr:rowOff>0</xdr:rowOff>
    </xdr:from>
    <xdr:ext cx="12700" cy="12700"/>
    <xdr:sp macro="" textlink="">
      <xdr:nvSpPr>
        <xdr:cNvPr id="39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6392525" y="205263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40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41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42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43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44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45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46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47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48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49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50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51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52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53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54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20</xdr:row>
      <xdr:rowOff>0</xdr:rowOff>
    </xdr:from>
    <xdr:ext cx="12700" cy="12700"/>
    <xdr:sp macro="" textlink="">
      <xdr:nvSpPr>
        <xdr:cNvPr id="55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6392525" y="49625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59</xdr:row>
      <xdr:rowOff>0</xdr:rowOff>
    </xdr:from>
    <xdr:ext cx="12700" cy="12700"/>
    <xdr:sp macro="" textlink="">
      <xdr:nvSpPr>
        <xdr:cNvPr id="56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6392525" y="140112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57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58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59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60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81</xdr:row>
      <xdr:rowOff>0</xdr:rowOff>
    </xdr:from>
    <xdr:ext cx="12700" cy="12700"/>
    <xdr:sp macro="" textlink="">
      <xdr:nvSpPr>
        <xdr:cNvPr id="61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6392525" y="189071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96</xdr:row>
      <xdr:rowOff>0</xdr:rowOff>
    </xdr:from>
    <xdr:ext cx="12700" cy="12700"/>
    <xdr:sp macro="" textlink="">
      <xdr:nvSpPr>
        <xdr:cNvPr id="62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6392525" y="205263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63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64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65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66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67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68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69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70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71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72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73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74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75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76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77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20</xdr:row>
      <xdr:rowOff>0</xdr:rowOff>
    </xdr:from>
    <xdr:ext cx="12700" cy="12700"/>
    <xdr:sp macro="" textlink="">
      <xdr:nvSpPr>
        <xdr:cNvPr id="78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6392525" y="49625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59</xdr:row>
      <xdr:rowOff>0</xdr:rowOff>
    </xdr:from>
    <xdr:ext cx="12700" cy="12700"/>
    <xdr:sp macro="" textlink="">
      <xdr:nvSpPr>
        <xdr:cNvPr id="79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6392525" y="140112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80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81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82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83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81</xdr:row>
      <xdr:rowOff>0</xdr:rowOff>
    </xdr:from>
    <xdr:ext cx="12700" cy="12700"/>
    <xdr:sp macro="" textlink="">
      <xdr:nvSpPr>
        <xdr:cNvPr id="84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6392525" y="189071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96</xdr:row>
      <xdr:rowOff>0</xdr:rowOff>
    </xdr:from>
    <xdr:ext cx="12700" cy="12700"/>
    <xdr:sp macro="" textlink="">
      <xdr:nvSpPr>
        <xdr:cNvPr id="85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6392525" y="205263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86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87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88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89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0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1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2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3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94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5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6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7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6350" cy="0"/>
    <xdr:sp macro="" textlink="">
      <xdr:nvSpPr>
        <xdr:cNvPr id="98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639252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99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00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20</xdr:row>
      <xdr:rowOff>0</xdr:rowOff>
    </xdr:from>
    <xdr:ext cx="12700" cy="12700"/>
    <xdr:sp macro="" textlink="">
      <xdr:nvSpPr>
        <xdr:cNvPr id="101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6392525" y="49625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59</xdr:row>
      <xdr:rowOff>0</xdr:rowOff>
    </xdr:from>
    <xdr:ext cx="12700" cy="12700"/>
    <xdr:sp macro="" textlink="">
      <xdr:nvSpPr>
        <xdr:cNvPr id="102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6392525" y="140112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03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04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05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06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81</xdr:row>
      <xdr:rowOff>0</xdr:rowOff>
    </xdr:from>
    <xdr:ext cx="12700" cy="12700"/>
    <xdr:sp macro="" textlink="">
      <xdr:nvSpPr>
        <xdr:cNvPr id="107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6392525" y="189071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96</xdr:row>
      <xdr:rowOff>0</xdr:rowOff>
    </xdr:from>
    <xdr:ext cx="12700" cy="12700"/>
    <xdr:sp macro="" textlink="">
      <xdr:nvSpPr>
        <xdr:cNvPr id="108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6392525" y="205263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109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80</xdr:row>
      <xdr:rowOff>0</xdr:rowOff>
    </xdr:from>
    <xdr:ext cx="12700" cy="12700"/>
    <xdr:sp macro="" textlink="">
      <xdr:nvSpPr>
        <xdr:cNvPr id="110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6392525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111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38</xdr:row>
      <xdr:rowOff>0</xdr:rowOff>
    </xdr:from>
    <xdr:ext cx="12700" cy="12700"/>
    <xdr:sp macro="" textlink="">
      <xdr:nvSpPr>
        <xdr:cNvPr id="112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6392525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13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14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15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15</xdr:col>
      <xdr:colOff>0</xdr:colOff>
      <xdr:row>97</xdr:row>
      <xdr:rowOff>0</xdr:rowOff>
    </xdr:from>
    <xdr:ext cx="12700" cy="12700"/>
    <xdr:sp macro="" textlink="">
      <xdr:nvSpPr>
        <xdr:cNvPr id="116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6392525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97</xdr:row>
      <xdr:rowOff>0</xdr:rowOff>
    </xdr:from>
    <xdr:ext cx="6350" cy="0"/>
    <xdr:sp macro="" textlink="">
      <xdr:nvSpPr>
        <xdr:cNvPr id="117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195387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18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19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0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97</xdr:row>
      <xdr:rowOff>0</xdr:rowOff>
    </xdr:from>
    <xdr:ext cx="6350" cy="0"/>
    <xdr:sp macro="" textlink="">
      <xdr:nvSpPr>
        <xdr:cNvPr id="121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195387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2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3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20</xdr:row>
      <xdr:rowOff>0</xdr:rowOff>
    </xdr:from>
    <xdr:ext cx="12700" cy="12700"/>
    <xdr:sp macro="" textlink="">
      <xdr:nvSpPr>
        <xdr:cNvPr id="124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2084812" y="49625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59</xdr:row>
      <xdr:rowOff>0</xdr:rowOff>
    </xdr:from>
    <xdr:ext cx="12700" cy="12700"/>
    <xdr:sp macro="" textlink="">
      <xdr:nvSpPr>
        <xdr:cNvPr id="125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2084812" y="140112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6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7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8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29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81</xdr:row>
      <xdr:rowOff>0</xdr:rowOff>
    </xdr:from>
    <xdr:ext cx="12700" cy="12700"/>
    <xdr:sp macro="" textlink="">
      <xdr:nvSpPr>
        <xdr:cNvPr id="130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2084812" y="189071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96</xdr:row>
      <xdr:rowOff>0</xdr:rowOff>
    </xdr:from>
    <xdr:ext cx="12700" cy="12700"/>
    <xdr:sp macro="" textlink="">
      <xdr:nvSpPr>
        <xdr:cNvPr id="131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2084812" y="205263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80</xdr:row>
      <xdr:rowOff>0</xdr:rowOff>
    </xdr:from>
    <xdr:ext cx="12700" cy="12700"/>
    <xdr:sp macro="" textlink="">
      <xdr:nvSpPr>
        <xdr:cNvPr id="132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2084812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80</xdr:row>
      <xdr:rowOff>0</xdr:rowOff>
    </xdr:from>
    <xdr:ext cx="12700" cy="12700"/>
    <xdr:sp macro="" textlink="">
      <xdr:nvSpPr>
        <xdr:cNvPr id="133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2084812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38</xdr:row>
      <xdr:rowOff>0</xdr:rowOff>
    </xdr:from>
    <xdr:ext cx="12700" cy="12700"/>
    <xdr:sp macro="" textlink="">
      <xdr:nvSpPr>
        <xdr:cNvPr id="134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2084812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38</xdr:row>
      <xdr:rowOff>0</xdr:rowOff>
    </xdr:from>
    <xdr:ext cx="12700" cy="12700"/>
    <xdr:sp macro="" textlink="">
      <xdr:nvSpPr>
        <xdr:cNvPr id="135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2084812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36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37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38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39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97</xdr:row>
      <xdr:rowOff>0</xdr:rowOff>
    </xdr:from>
    <xdr:ext cx="6350" cy="0"/>
    <xdr:sp macro="" textlink="">
      <xdr:nvSpPr>
        <xdr:cNvPr id="140" name="Shape 4">
          <a:extLst>
            <a:ext uri="{FF2B5EF4-FFF2-40B4-BE49-F238E27FC236}">
              <a16:creationId xmlns:a16="http://schemas.microsoft.com/office/drawing/2014/main" id="{A0777420-AF24-433C-9569-AC3C6FCB743D}"/>
            </a:ext>
          </a:extLst>
        </xdr:cNvPr>
        <xdr:cNvSpPr/>
      </xdr:nvSpPr>
      <xdr:spPr>
        <a:xfrm>
          <a:off x="1195387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41" name="Shape 5">
          <a:extLst>
            <a:ext uri="{FF2B5EF4-FFF2-40B4-BE49-F238E27FC236}">
              <a16:creationId xmlns:a16="http://schemas.microsoft.com/office/drawing/2014/main" id="{23874BA7-668C-464A-B5CF-1FCA83FDC335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42" name="Shape 5">
          <a:extLst>
            <a:ext uri="{FF2B5EF4-FFF2-40B4-BE49-F238E27FC236}">
              <a16:creationId xmlns:a16="http://schemas.microsoft.com/office/drawing/2014/main" id="{9A6929E0-19F0-4ADC-9771-0A53ABFDFC2C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43" name="Shape 5">
          <a:extLst>
            <a:ext uri="{FF2B5EF4-FFF2-40B4-BE49-F238E27FC236}">
              <a16:creationId xmlns:a16="http://schemas.microsoft.com/office/drawing/2014/main" id="{6D7B0018-52F5-466C-A56C-71651F034FE6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0</xdr:colOff>
      <xdr:row>97</xdr:row>
      <xdr:rowOff>0</xdr:rowOff>
    </xdr:from>
    <xdr:ext cx="6350" cy="0"/>
    <xdr:sp macro="" textlink="">
      <xdr:nvSpPr>
        <xdr:cNvPr id="144" name="Shape 4">
          <a:extLst>
            <a:ext uri="{FF2B5EF4-FFF2-40B4-BE49-F238E27FC236}">
              <a16:creationId xmlns:a16="http://schemas.microsoft.com/office/drawing/2014/main" id="{2A0981D7-27DF-4791-9D3B-B04199EC7458}"/>
            </a:ext>
          </a:extLst>
        </xdr:cNvPr>
        <xdr:cNvSpPr/>
      </xdr:nvSpPr>
      <xdr:spPr>
        <a:xfrm>
          <a:off x="11953875" y="20688300"/>
          <a:ext cx="6350" cy="0"/>
        </a:xfrm>
        <a:custGeom>
          <a:avLst/>
          <a:gdLst/>
          <a:ahLst/>
          <a:cxnLst/>
          <a:rect l="0" t="0" r="0" b="0"/>
          <a:pathLst>
            <a:path w="6350">
              <a:moveTo>
                <a:pt x="0" y="0"/>
              </a:moveTo>
              <a:lnTo>
                <a:pt x="6095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45" name="Shape 5">
          <a:extLst>
            <a:ext uri="{FF2B5EF4-FFF2-40B4-BE49-F238E27FC236}">
              <a16:creationId xmlns:a16="http://schemas.microsoft.com/office/drawing/2014/main" id="{E4115565-AE05-40AD-A0C9-3E91DE2F6E58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46" name="Shape 5">
          <a:extLst>
            <a:ext uri="{FF2B5EF4-FFF2-40B4-BE49-F238E27FC236}">
              <a16:creationId xmlns:a16="http://schemas.microsoft.com/office/drawing/2014/main" id="{D94F867E-955E-4815-ACDD-C10101EF4D41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20</xdr:row>
      <xdr:rowOff>0</xdr:rowOff>
    </xdr:from>
    <xdr:ext cx="12700" cy="12700"/>
    <xdr:sp macro="" textlink="">
      <xdr:nvSpPr>
        <xdr:cNvPr id="147" name="Shape 5">
          <a:extLst>
            <a:ext uri="{FF2B5EF4-FFF2-40B4-BE49-F238E27FC236}">
              <a16:creationId xmlns:a16="http://schemas.microsoft.com/office/drawing/2014/main" id="{343F6774-36B7-4EC7-BC7E-5E1730E9F8B4}"/>
            </a:ext>
          </a:extLst>
        </xdr:cNvPr>
        <xdr:cNvSpPr/>
      </xdr:nvSpPr>
      <xdr:spPr>
        <a:xfrm>
          <a:off x="12084812" y="49625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59</xdr:row>
      <xdr:rowOff>0</xdr:rowOff>
    </xdr:from>
    <xdr:ext cx="12700" cy="12700"/>
    <xdr:sp macro="" textlink="">
      <xdr:nvSpPr>
        <xdr:cNvPr id="148" name="Shape 5">
          <a:extLst>
            <a:ext uri="{FF2B5EF4-FFF2-40B4-BE49-F238E27FC236}">
              <a16:creationId xmlns:a16="http://schemas.microsoft.com/office/drawing/2014/main" id="{69CB1069-3637-4D30-8978-0A7851B02471}"/>
            </a:ext>
          </a:extLst>
        </xdr:cNvPr>
        <xdr:cNvSpPr/>
      </xdr:nvSpPr>
      <xdr:spPr>
        <a:xfrm>
          <a:off x="12084812" y="140112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49" name="Shape 5">
          <a:extLst>
            <a:ext uri="{FF2B5EF4-FFF2-40B4-BE49-F238E27FC236}">
              <a16:creationId xmlns:a16="http://schemas.microsoft.com/office/drawing/2014/main" id="{887FB115-4665-4DC7-BD29-5A4086ECC9C9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50" name="Shape 5">
          <a:extLst>
            <a:ext uri="{FF2B5EF4-FFF2-40B4-BE49-F238E27FC236}">
              <a16:creationId xmlns:a16="http://schemas.microsoft.com/office/drawing/2014/main" id="{C7692FBE-C2C7-440A-B87F-4EECB65E3E23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51" name="Shape 5">
          <a:extLst>
            <a:ext uri="{FF2B5EF4-FFF2-40B4-BE49-F238E27FC236}">
              <a16:creationId xmlns:a16="http://schemas.microsoft.com/office/drawing/2014/main" id="{4ADEC070-800F-43EB-AFC4-54203361FD42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52" name="Shape 5">
          <a:extLst>
            <a:ext uri="{FF2B5EF4-FFF2-40B4-BE49-F238E27FC236}">
              <a16:creationId xmlns:a16="http://schemas.microsoft.com/office/drawing/2014/main" id="{298F0275-331D-4B66-9219-04887593DB0D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81</xdr:row>
      <xdr:rowOff>0</xdr:rowOff>
    </xdr:from>
    <xdr:ext cx="12700" cy="12700"/>
    <xdr:sp macro="" textlink="">
      <xdr:nvSpPr>
        <xdr:cNvPr id="153" name="Shape 5">
          <a:extLst>
            <a:ext uri="{FF2B5EF4-FFF2-40B4-BE49-F238E27FC236}">
              <a16:creationId xmlns:a16="http://schemas.microsoft.com/office/drawing/2014/main" id="{4538B341-986B-47B6-9EA1-1031D414EB51}"/>
            </a:ext>
          </a:extLst>
        </xdr:cNvPr>
        <xdr:cNvSpPr/>
      </xdr:nvSpPr>
      <xdr:spPr>
        <a:xfrm>
          <a:off x="12084812" y="189071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96</xdr:row>
      <xdr:rowOff>0</xdr:rowOff>
    </xdr:from>
    <xdr:ext cx="12700" cy="12700"/>
    <xdr:sp macro="" textlink="">
      <xdr:nvSpPr>
        <xdr:cNvPr id="154" name="Shape 5">
          <a:extLst>
            <a:ext uri="{FF2B5EF4-FFF2-40B4-BE49-F238E27FC236}">
              <a16:creationId xmlns:a16="http://schemas.microsoft.com/office/drawing/2014/main" id="{DF196A16-D73F-4D9E-B4ED-E6C969A05AA4}"/>
            </a:ext>
          </a:extLst>
        </xdr:cNvPr>
        <xdr:cNvSpPr/>
      </xdr:nvSpPr>
      <xdr:spPr>
        <a:xfrm>
          <a:off x="12084812" y="2052637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80</xdr:row>
      <xdr:rowOff>0</xdr:rowOff>
    </xdr:from>
    <xdr:ext cx="12700" cy="12700"/>
    <xdr:sp macro="" textlink="">
      <xdr:nvSpPr>
        <xdr:cNvPr id="155" name="Shape 5">
          <a:extLst>
            <a:ext uri="{FF2B5EF4-FFF2-40B4-BE49-F238E27FC236}">
              <a16:creationId xmlns:a16="http://schemas.microsoft.com/office/drawing/2014/main" id="{ECA965B9-B285-4D4E-BFED-C9788C83CAB6}"/>
            </a:ext>
          </a:extLst>
        </xdr:cNvPr>
        <xdr:cNvSpPr/>
      </xdr:nvSpPr>
      <xdr:spPr>
        <a:xfrm>
          <a:off x="12084812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80</xdr:row>
      <xdr:rowOff>0</xdr:rowOff>
    </xdr:from>
    <xdr:ext cx="12700" cy="12700"/>
    <xdr:sp macro="" textlink="">
      <xdr:nvSpPr>
        <xdr:cNvPr id="156" name="Shape 5">
          <a:extLst>
            <a:ext uri="{FF2B5EF4-FFF2-40B4-BE49-F238E27FC236}">
              <a16:creationId xmlns:a16="http://schemas.microsoft.com/office/drawing/2014/main" id="{3209BADF-9566-41D5-871C-154CBA01432B}"/>
            </a:ext>
          </a:extLst>
        </xdr:cNvPr>
        <xdr:cNvSpPr/>
      </xdr:nvSpPr>
      <xdr:spPr>
        <a:xfrm>
          <a:off x="12084812" y="187452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38</xdr:row>
      <xdr:rowOff>0</xdr:rowOff>
    </xdr:from>
    <xdr:ext cx="12700" cy="12700"/>
    <xdr:sp macro="" textlink="">
      <xdr:nvSpPr>
        <xdr:cNvPr id="157" name="Shape 5">
          <a:extLst>
            <a:ext uri="{FF2B5EF4-FFF2-40B4-BE49-F238E27FC236}">
              <a16:creationId xmlns:a16="http://schemas.microsoft.com/office/drawing/2014/main" id="{00466BEB-123C-463D-954C-11751052BFE8}"/>
            </a:ext>
          </a:extLst>
        </xdr:cNvPr>
        <xdr:cNvSpPr/>
      </xdr:nvSpPr>
      <xdr:spPr>
        <a:xfrm>
          <a:off x="12084812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38</xdr:row>
      <xdr:rowOff>0</xdr:rowOff>
    </xdr:from>
    <xdr:ext cx="12700" cy="12700"/>
    <xdr:sp macro="" textlink="">
      <xdr:nvSpPr>
        <xdr:cNvPr id="158" name="Shape 5">
          <a:extLst>
            <a:ext uri="{FF2B5EF4-FFF2-40B4-BE49-F238E27FC236}">
              <a16:creationId xmlns:a16="http://schemas.microsoft.com/office/drawing/2014/main" id="{2D33AA7D-8A8C-4942-9FC6-8961B6775DF4}"/>
            </a:ext>
          </a:extLst>
        </xdr:cNvPr>
        <xdr:cNvSpPr/>
      </xdr:nvSpPr>
      <xdr:spPr>
        <a:xfrm>
          <a:off x="12084812" y="8848725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59" name="Shape 5">
          <a:extLst>
            <a:ext uri="{FF2B5EF4-FFF2-40B4-BE49-F238E27FC236}">
              <a16:creationId xmlns:a16="http://schemas.microsoft.com/office/drawing/2014/main" id="{685274C9-4312-43AF-BF2B-850A6BB1C3D7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60" name="Shape 5">
          <a:extLst>
            <a:ext uri="{FF2B5EF4-FFF2-40B4-BE49-F238E27FC236}">
              <a16:creationId xmlns:a16="http://schemas.microsoft.com/office/drawing/2014/main" id="{795E8570-ED87-43DE-9B76-B7452CB051C2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61" name="Shape 5">
          <a:extLst>
            <a:ext uri="{FF2B5EF4-FFF2-40B4-BE49-F238E27FC236}">
              <a16:creationId xmlns:a16="http://schemas.microsoft.com/office/drawing/2014/main" id="{2B2C9FBA-0210-4B9C-8B97-D46AD62F96C1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10</xdr:col>
      <xdr:colOff>130937</xdr:colOff>
      <xdr:row>97</xdr:row>
      <xdr:rowOff>0</xdr:rowOff>
    </xdr:from>
    <xdr:ext cx="12700" cy="12700"/>
    <xdr:sp macro="" textlink="">
      <xdr:nvSpPr>
        <xdr:cNvPr id="162" name="Shape 5">
          <a:extLst>
            <a:ext uri="{FF2B5EF4-FFF2-40B4-BE49-F238E27FC236}">
              <a16:creationId xmlns:a16="http://schemas.microsoft.com/office/drawing/2014/main" id="{BCB77BD1-F6C6-4B60-9848-CEFEC1DE1778}"/>
            </a:ext>
          </a:extLst>
        </xdr:cNvPr>
        <xdr:cNvSpPr/>
      </xdr:nvSpPr>
      <xdr:spPr>
        <a:xfrm>
          <a:off x="12084812" y="20688300"/>
          <a:ext cx="12700" cy="12700"/>
        </a:xfrm>
        <a:custGeom>
          <a:avLst/>
          <a:gdLst/>
          <a:ahLst/>
          <a:cxnLst/>
          <a:rect l="0" t="0" r="0" b="0"/>
          <a:pathLst>
            <a:path w="12700" h="12700">
              <a:moveTo>
                <a:pt x="12192" y="0"/>
              </a:moveTo>
              <a:lnTo>
                <a:pt x="6096" y="0"/>
              </a:lnTo>
              <a:lnTo>
                <a:pt x="0" y="0"/>
              </a:lnTo>
              <a:lnTo>
                <a:pt x="0" y="12700"/>
              </a:lnTo>
              <a:lnTo>
                <a:pt x="6096" y="12700"/>
              </a:lnTo>
              <a:lnTo>
                <a:pt x="12192" y="12700"/>
              </a:lnTo>
              <a:lnTo>
                <a:pt x="1219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 editAs="oneCell">
    <xdr:from>
      <xdr:col>15</xdr:col>
      <xdr:colOff>403412</xdr:colOff>
      <xdr:row>82</xdr:row>
      <xdr:rowOff>22411</xdr:rowOff>
    </xdr:from>
    <xdr:to>
      <xdr:col>23</xdr:col>
      <xdr:colOff>425559</xdr:colOff>
      <xdr:row>88</xdr:row>
      <xdr:rowOff>264598</xdr:rowOff>
    </xdr:to>
    <xdr:pic>
      <xdr:nvPicPr>
        <xdr:cNvPr id="163" name="Рисунок 1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57794" y="19845617"/>
          <a:ext cx="5008765" cy="1351571"/>
        </a:xfrm>
        <a:prstGeom prst="rect">
          <a:avLst/>
        </a:prstGeom>
      </xdr:spPr>
    </xdr:pic>
    <xdr:clientData/>
  </xdr:twoCellAnchor>
  <xdr:twoCellAnchor editAs="oneCell">
    <xdr:from>
      <xdr:col>15</xdr:col>
      <xdr:colOff>582705</xdr:colOff>
      <xdr:row>61</xdr:row>
      <xdr:rowOff>33618</xdr:rowOff>
    </xdr:from>
    <xdr:to>
      <xdr:col>29</xdr:col>
      <xdr:colOff>502318</xdr:colOff>
      <xdr:row>73</xdr:row>
      <xdr:rowOff>31060</xdr:rowOff>
    </xdr:to>
    <xdr:pic>
      <xdr:nvPicPr>
        <xdr:cNvPr id="164" name="Рисунок 16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76911" y="15071912"/>
          <a:ext cx="8536937" cy="2866148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78440</xdr:colOff>
      <xdr:row>62</xdr:row>
      <xdr:rowOff>403413</xdr:rowOff>
    </xdr:from>
    <xdr:to>
      <xdr:col>27</xdr:col>
      <xdr:colOff>345147</xdr:colOff>
      <xdr:row>73</xdr:row>
      <xdr:rowOff>145266</xdr:rowOff>
    </xdr:to>
    <xdr:pic>
      <xdr:nvPicPr>
        <xdr:cNvPr id="165" name="Рисунок 16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937940" y="15934766"/>
          <a:ext cx="7068678" cy="2285589"/>
        </a:xfrm>
        <a:prstGeom prst="rect">
          <a:avLst/>
        </a:prstGeom>
      </xdr:spPr>
    </xdr:pic>
    <xdr:clientData/>
  </xdr:twoCellAnchor>
  <xdr:twoCellAnchor editAs="oneCell">
    <xdr:from>
      <xdr:col>1</xdr:col>
      <xdr:colOff>179295</xdr:colOff>
      <xdr:row>102</xdr:row>
      <xdr:rowOff>11208</xdr:rowOff>
    </xdr:from>
    <xdr:to>
      <xdr:col>4</xdr:col>
      <xdr:colOff>672354</xdr:colOff>
      <xdr:row>115</xdr:row>
      <xdr:rowOff>152684</xdr:rowOff>
    </xdr:to>
    <xdr:pic>
      <xdr:nvPicPr>
        <xdr:cNvPr id="167" name="Рисунок 16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1648" y="25078767"/>
          <a:ext cx="5815853" cy="2180946"/>
        </a:xfrm>
        <a:prstGeom prst="rect">
          <a:avLst/>
        </a:prstGeom>
      </xdr:spPr>
    </xdr:pic>
    <xdr:clientData/>
  </xdr:twoCellAnchor>
  <xdr:twoCellAnchor editAs="oneCell">
    <xdr:from>
      <xdr:col>6</xdr:col>
      <xdr:colOff>743143</xdr:colOff>
      <xdr:row>102</xdr:row>
      <xdr:rowOff>112059</xdr:rowOff>
    </xdr:from>
    <xdr:to>
      <xdr:col>13</xdr:col>
      <xdr:colOff>56031</xdr:colOff>
      <xdr:row>114</xdr:row>
      <xdr:rowOff>89646</xdr:rowOff>
    </xdr:to>
    <xdr:pic>
      <xdr:nvPicPr>
        <xdr:cNvPr id="168" name="Рисунок 16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20878" y="25179618"/>
          <a:ext cx="7134594" cy="1860175"/>
        </a:xfrm>
        <a:prstGeom prst="rect">
          <a:avLst/>
        </a:prstGeom>
      </xdr:spPr>
    </xdr:pic>
    <xdr:clientData/>
  </xdr:twoCellAnchor>
  <xdr:twoCellAnchor editAs="oneCell">
    <xdr:from>
      <xdr:col>15</xdr:col>
      <xdr:colOff>221714</xdr:colOff>
      <xdr:row>44</xdr:row>
      <xdr:rowOff>95251</xdr:rowOff>
    </xdr:from>
    <xdr:to>
      <xdr:col>27</xdr:col>
      <xdr:colOff>474515</xdr:colOff>
      <xdr:row>52</xdr:row>
      <xdr:rowOff>293515</xdr:rowOff>
    </xdr:to>
    <xdr:pic>
      <xdr:nvPicPr>
        <xdr:cNvPr id="169" name="Рисунок 16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468893" y="11498037"/>
          <a:ext cx="7736729" cy="2207318"/>
        </a:xfrm>
        <a:prstGeom prst="rect">
          <a:avLst/>
        </a:prstGeom>
      </xdr:spPr>
    </xdr:pic>
    <xdr:clientData/>
  </xdr:twoCellAnchor>
  <xdr:twoCellAnchor editAs="oneCell">
    <xdr:from>
      <xdr:col>15</xdr:col>
      <xdr:colOff>392207</xdr:colOff>
      <xdr:row>22</xdr:row>
      <xdr:rowOff>1</xdr:rowOff>
    </xdr:from>
    <xdr:to>
      <xdr:col>29</xdr:col>
      <xdr:colOff>179859</xdr:colOff>
      <xdr:row>37</xdr:row>
      <xdr:rowOff>93591</xdr:rowOff>
    </xdr:to>
    <xdr:pic>
      <xdr:nvPicPr>
        <xdr:cNvPr id="170" name="Рисунок 16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646589" y="5490883"/>
          <a:ext cx="8404976" cy="3276061"/>
        </a:xfrm>
        <a:prstGeom prst="rect">
          <a:avLst/>
        </a:prstGeom>
      </xdr:spPr>
    </xdr:pic>
    <xdr:clientData/>
  </xdr:twoCellAnchor>
  <xdr:twoCellAnchor editAs="oneCell">
    <xdr:from>
      <xdr:col>15</xdr:col>
      <xdr:colOff>515471</xdr:colOff>
      <xdr:row>74</xdr:row>
      <xdr:rowOff>112059</xdr:rowOff>
    </xdr:from>
    <xdr:to>
      <xdr:col>18</xdr:col>
      <xdr:colOff>352875</xdr:colOff>
      <xdr:row>79</xdr:row>
      <xdr:rowOff>238045</xdr:rowOff>
    </xdr:to>
    <xdr:pic>
      <xdr:nvPicPr>
        <xdr:cNvPr id="166" name="Рисунок 16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769853" y="18175941"/>
          <a:ext cx="1798434" cy="9103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885825</xdr:colOff>
      <xdr:row>59</xdr:row>
      <xdr:rowOff>69864</xdr:rowOff>
    </xdr:from>
    <xdr:to>
      <xdr:col>13</xdr:col>
      <xdr:colOff>180975</xdr:colOff>
      <xdr:row>69</xdr:row>
      <xdr:rowOff>190131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8275" y="12452364"/>
          <a:ext cx="4381500" cy="2215767"/>
        </a:xfrm>
        <a:prstGeom prst="rect">
          <a:avLst/>
        </a:prstGeom>
      </xdr:spPr>
    </xdr:pic>
    <xdr:clientData/>
  </xdr:twoCellAnchor>
  <xdr:twoCellAnchor editAs="oneCell">
    <xdr:from>
      <xdr:col>16</xdr:col>
      <xdr:colOff>314325</xdr:colOff>
      <xdr:row>45</xdr:row>
      <xdr:rowOff>114487</xdr:rowOff>
    </xdr:from>
    <xdr:to>
      <xdr:col>28</xdr:col>
      <xdr:colOff>342928</xdr:colOff>
      <xdr:row>53</xdr:row>
      <xdr:rowOff>11525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63300" y="9639487"/>
          <a:ext cx="5734078" cy="161153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</xdr:row>
      <xdr:rowOff>147468</xdr:rowOff>
    </xdr:from>
    <xdr:to>
      <xdr:col>2</xdr:col>
      <xdr:colOff>713388</xdr:colOff>
      <xdr:row>8</xdr:row>
      <xdr:rowOff>19051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0600" y="528468"/>
          <a:ext cx="1180113" cy="1014583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</xdr:row>
      <xdr:rowOff>152400</xdr:rowOff>
    </xdr:from>
    <xdr:to>
      <xdr:col>4</xdr:col>
      <xdr:colOff>418116</xdr:colOff>
      <xdr:row>8</xdr:row>
      <xdr:rowOff>75059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24100" y="533400"/>
          <a:ext cx="1246791" cy="106565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704849</xdr:colOff>
      <xdr:row>0</xdr:row>
      <xdr:rowOff>0</xdr:rowOff>
    </xdr:from>
    <xdr:to>
      <xdr:col>8</xdr:col>
      <xdr:colOff>46864</xdr:colOff>
      <xdr:row>8</xdr:row>
      <xdr:rowOff>185143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67299" y="0"/>
          <a:ext cx="1227965" cy="1709143"/>
        </a:xfrm>
        <a:prstGeom prst="rect">
          <a:avLst/>
        </a:prstGeom>
      </xdr:spPr>
    </xdr:pic>
    <xdr:clientData/>
  </xdr:twoCellAnchor>
  <xdr:twoCellAnchor editAs="oneCell">
    <xdr:from>
      <xdr:col>12</xdr:col>
      <xdr:colOff>346312</xdr:colOff>
      <xdr:row>0</xdr:row>
      <xdr:rowOff>0</xdr:rowOff>
    </xdr:from>
    <xdr:to>
      <xdr:col>13</xdr:col>
      <xdr:colOff>208780</xdr:colOff>
      <xdr:row>8</xdr:row>
      <xdr:rowOff>38100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37762" y="0"/>
          <a:ext cx="1519818" cy="1562100"/>
        </a:xfrm>
        <a:prstGeom prst="rect">
          <a:avLst/>
        </a:prstGeom>
      </xdr:spPr>
    </xdr:pic>
    <xdr:clientData/>
  </xdr:twoCellAnchor>
  <xdr:twoCellAnchor editAs="oneCell">
    <xdr:from>
      <xdr:col>6</xdr:col>
      <xdr:colOff>9994</xdr:colOff>
      <xdr:row>16</xdr:row>
      <xdr:rowOff>152400</xdr:rowOff>
    </xdr:from>
    <xdr:to>
      <xdr:col>7</xdr:col>
      <xdr:colOff>313547</xdr:colOff>
      <xdr:row>25</xdr:row>
      <xdr:rowOff>103930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72444" y="3771900"/>
          <a:ext cx="1532278" cy="1666030"/>
        </a:xfrm>
        <a:prstGeom prst="rect">
          <a:avLst/>
        </a:prstGeom>
      </xdr:spPr>
    </xdr:pic>
    <xdr:clientData/>
  </xdr:twoCellAnchor>
  <xdr:twoCellAnchor editAs="oneCell">
    <xdr:from>
      <xdr:col>1</xdr:col>
      <xdr:colOff>526524</xdr:colOff>
      <xdr:row>15</xdr:row>
      <xdr:rowOff>95250</xdr:rowOff>
    </xdr:from>
    <xdr:to>
      <xdr:col>3</xdr:col>
      <xdr:colOff>575896</xdr:colOff>
      <xdr:row>25</xdr:row>
      <xdr:rowOff>141920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36124" y="3524250"/>
          <a:ext cx="1744822" cy="195167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45</xdr:row>
      <xdr:rowOff>22729</xdr:rowOff>
    </xdr:from>
    <xdr:to>
      <xdr:col>10</xdr:col>
      <xdr:colOff>1746</xdr:colOff>
      <xdr:row>52</xdr:row>
      <xdr:rowOff>56194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38799" y="9547729"/>
          <a:ext cx="1392397" cy="1557465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581024</xdr:colOff>
      <xdr:row>33</xdr:row>
      <xdr:rowOff>19050</xdr:rowOff>
    </xdr:from>
    <xdr:to>
      <xdr:col>6</xdr:col>
      <xdr:colOff>390525</xdr:colOff>
      <xdr:row>39</xdr:row>
      <xdr:rowOff>136222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33799" y="7067550"/>
          <a:ext cx="1019176" cy="1260172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56</xdr:row>
      <xdr:rowOff>152401</xdr:rowOff>
    </xdr:from>
    <xdr:to>
      <xdr:col>27</xdr:col>
      <xdr:colOff>499225</xdr:colOff>
      <xdr:row>68</xdr:row>
      <xdr:rowOff>116621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734550" y="11963401"/>
          <a:ext cx="6261850" cy="2440720"/>
        </a:xfrm>
        <a:prstGeom prst="rect">
          <a:avLst/>
        </a:prstGeom>
      </xdr:spPr>
    </xdr:pic>
    <xdr:clientData/>
  </xdr:twoCellAnchor>
  <xdr:twoCellAnchor editAs="oneCell">
    <xdr:from>
      <xdr:col>21</xdr:col>
      <xdr:colOff>85725</xdr:colOff>
      <xdr:row>26</xdr:row>
      <xdr:rowOff>28575</xdr:rowOff>
    </xdr:from>
    <xdr:to>
      <xdr:col>33</xdr:col>
      <xdr:colOff>334503</xdr:colOff>
      <xdr:row>37</xdr:row>
      <xdr:rowOff>28164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868275" y="5553075"/>
          <a:ext cx="7068678" cy="2285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7"/>
  <sheetViews>
    <sheetView tabSelected="1" topLeftCell="A72" zoomScale="70" zoomScaleNormal="70" workbookViewId="0">
      <selection activeCell="A16" sqref="A16:O105"/>
    </sheetView>
  </sheetViews>
  <sheetFormatPr defaultColWidth="9.140625" defaultRowHeight="12.75" outlineLevelRow="1" x14ac:dyDescent="0.25"/>
  <cols>
    <col min="1" max="1" width="10" style="79" customWidth="1"/>
    <col min="2" max="2" width="59.5703125" style="1" customWidth="1"/>
    <col min="3" max="3" width="6.5703125" style="2" customWidth="1"/>
    <col min="4" max="4" width="13.7109375" style="230" hidden="1" customWidth="1"/>
    <col min="5" max="5" width="13.7109375" style="247" customWidth="1"/>
    <col min="6" max="6" width="14.42578125" style="230" customWidth="1"/>
    <col min="7" max="7" width="19.140625" style="230" customWidth="1"/>
    <col min="8" max="8" width="4.7109375" style="1" hidden="1" customWidth="1"/>
    <col min="9" max="9" width="44.42578125" style="1" customWidth="1"/>
    <col min="10" max="10" width="11.42578125" style="2" customWidth="1"/>
    <col min="11" max="11" width="14.140625" style="2" hidden="1" customWidth="1"/>
    <col min="12" max="12" width="14.140625" style="258" customWidth="1"/>
    <col min="13" max="13" width="14.140625" style="3" customWidth="1"/>
    <col min="14" max="15" width="19.140625" style="2" customWidth="1"/>
    <col min="16" max="17" width="9.140625" style="80"/>
    <col min="18" max="18" width="11.28515625" style="80" bestFit="1" customWidth="1"/>
    <col min="19" max="16384" width="9.140625" style="80"/>
  </cols>
  <sheetData>
    <row r="1" spans="1:15" ht="15.75" x14ac:dyDescent="0.25">
      <c r="I1" s="113" t="s">
        <v>130</v>
      </c>
    </row>
    <row r="2" spans="1:15" ht="14.25" x14ac:dyDescent="0.25">
      <c r="A2" s="234" t="s">
        <v>131</v>
      </c>
      <c r="B2" s="234"/>
      <c r="J2" s="114" t="s">
        <v>132</v>
      </c>
    </row>
    <row r="3" spans="1:15" ht="14.25" x14ac:dyDescent="0.25">
      <c r="J3" s="114"/>
    </row>
    <row r="4" spans="1:15" ht="14.25" x14ac:dyDescent="0.25">
      <c r="J4" s="114"/>
    </row>
    <row r="5" spans="1:15" ht="15" x14ac:dyDescent="0.25">
      <c r="A5" s="115" t="s">
        <v>133</v>
      </c>
      <c r="B5" s="115"/>
      <c r="C5" s="116"/>
      <c r="D5" s="115"/>
      <c r="E5" s="115"/>
      <c r="J5" s="115"/>
      <c r="K5" s="115"/>
      <c r="L5" s="115"/>
      <c r="M5" s="115"/>
      <c r="N5" s="117"/>
      <c r="O5" s="117"/>
    </row>
    <row r="6" spans="1:15" ht="20.25" x14ac:dyDescent="0.25">
      <c r="A6" s="115"/>
      <c r="B6" s="115"/>
      <c r="C6" s="116"/>
      <c r="D6" s="115"/>
      <c r="E6" s="115"/>
      <c r="G6" s="157" t="s">
        <v>255</v>
      </c>
      <c r="J6" s="115"/>
      <c r="K6" s="115"/>
      <c r="L6" s="115"/>
      <c r="M6" s="115"/>
      <c r="N6" s="117"/>
      <c r="O6" s="117"/>
    </row>
    <row r="7" spans="1:15" ht="20.25" x14ac:dyDescent="0.25">
      <c r="A7" s="118"/>
      <c r="B7" s="118"/>
      <c r="C7" s="119"/>
      <c r="D7" s="115" t="s">
        <v>134</v>
      </c>
      <c r="E7" s="115"/>
      <c r="G7" s="157" t="s">
        <v>224</v>
      </c>
      <c r="J7" s="120"/>
      <c r="K7" s="120"/>
      <c r="L7" s="120"/>
      <c r="M7" s="118"/>
      <c r="N7" s="121"/>
      <c r="O7" s="115"/>
    </row>
    <row r="8" spans="1:15" ht="27" customHeight="1" x14ac:dyDescent="0.25">
      <c r="A8" s="115" t="s">
        <v>135</v>
      </c>
      <c r="B8" s="115"/>
      <c r="C8" s="116"/>
      <c r="D8" s="115"/>
      <c r="E8" s="115"/>
      <c r="G8" s="157" t="s">
        <v>225</v>
      </c>
      <c r="J8" s="120"/>
      <c r="K8" s="115"/>
      <c r="L8" s="115"/>
      <c r="M8" s="115" t="s">
        <v>135</v>
      </c>
      <c r="N8" s="117"/>
      <c r="O8" s="117"/>
    </row>
    <row r="9" spans="1:15" ht="27" customHeight="1" x14ac:dyDescent="0.25">
      <c r="A9" s="115"/>
      <c r="B9" s="115"/>
      <c r="C9" s="116"/>
      <c r="D9" s="115"/>
      <c r="E9" s="115"/>
      <c r="G9" s="157" t="s">
        <v>223</v>
      </c>
      <c r="J9" s="120"/>
      <c r="K9" s="115"/>
      <c r="L9" s="115"/>
      <c r="M9" s="115"/>
      <c r="N9" s="117"/>
      <c r="O9" s="117"/>
    </row>
    <row r="10" spans="1:15" ht="35.25" customHeight="1" x14ac:dyDescent="0.25">
      <c r="A10" s="235" t="s">
        <v>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</row>
    <row r="11" spans="1:15" ht="15" customHeight="1" x14ac:dyDescent="0.25">
      <c r="A11" s="236" t="s">
        <v>136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</row>
    <row r="12" spans="1:15" ht="30.75" customHeight="1" x14ac:dyDescent="0.25">
      <c r="A12" s="237" t="s">
        <v>139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</row>
    <row r="13" spans="1:15" ht="36.75" customHeight="1" x14ac:dyDescent="0.25">
      <c r="A13" s="238" t="s">
        <v>137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</row>
    <row r="15" spans="1:15" ht="12.75" customHeight="1" x14ac:dyDescent="0.25">
      <c r="B15" s="239" t="s">
        <v>138</v>
      </c>
      <c r="C15" s="239"/>
      <c r="D15" s="122"/>
      <c r="E15" s="142">
        <f>G104</f>
        <v>0</v>
      </c>
    </row>
    <row r="16" spans="1:15" ht="15.75" x14ac:dyDescent="0.25">
      <c r="B16" s="231"/>
      <c r="C16" s="231"/>
      <c r="D16" s="122"/>
      <c r="E16" s="142"/>
      <c r="O16" s="307" t="s">
        <v>295</v>
      </c>
    </row>
    <row r="17" spans="1:15" ht="15.75" x14ac:dyDescent="0.25">
      <c r="B17" s="231"/>
      <c r="C17" s="231"/>
      <c r="D17" s="122"/>
      <c r="E17" s="142"/>
      <c r="O17" s="307" t="s">
        <v>296</v>
      </c>
    </row>
    <row r="18" spans="1:15" ht="20.25" x14ac:dyDescent="0.25">
      <c r="A18" s="237" t="s">
        <v>283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</row>
    <row r="19" spans="1:15" x14ac:dyDescent="0.25">
      <c r="B19" s="231"/>
      <c r="C19" s="231"/>
      <c r="D19" s="122"/>
      <c r="E19" s="142"/>
    </row>
    <row r="20" spans="1:15" ht="31.5" customHeight="1" x14ac:dyDescent="0.25">
      <c r="A20" s="306" t="s">
        <v>294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</row>
    <row r="21" spans="1:15" ht="13.5" thickBot="1" x14ac:dyDescent="0.3">
      <c r="B21" s="231"/>
      <c r="C21" s="231"/>
      <c r="D21" s="122" t="s">
        <v>284</v>
      </c>
      <c r="E21" s="142"/>
      <c r="K21" s="2" t="s">
        <v>284</v>
      </c>
    </row>
    <row r="22" spans="1:15" ht="38.25" x14ac:dyDescent="0.25">
      <c r="A22" s="271" t="s">
        <v>1</v>
      </c>
      <c r="B22" s="8" t="s">
        <v>2</v>
      </c>
      <c r="C22" s="8" t="s">
        <v>3</v>
      </c>
      <c r="D22" s="10" t="s">
        <v>4</v>
      </c>
      <c r="E22" s="10" t="s">
        <v>297</v>
      </c>
      <c r="F22" s="10" t="s">
        <v>5</v>
      </c>
      <c r="G22" s="10" t="s">
        <v>6</v>
      </c>
      <c r="H22" s="272" t="s">
        <v>256</v>
      </c>
      <c r="I22" s="8" t="s">
        <v>7</v>
      </c>
      <c r="J22" s="8" t="s">
        <v>3</v>
      </c>
      <c r="K22" s="8" t="s">
        <v>4</v>
      </c>
      <c r="L22" s="10" t="s">
        <v>297</v>
      </c>
      <c r="M22" s="9" t="s">
        <v>8</v>
      </c>
      <c r="N22" s="10" t="s">
        <v>9</v>
      </c>
      <c r="O22" s="273" t="s">
        <v>10</v>
      </c>
    </row>
    <row r="23" spans="1:15" x14ac:dyDescent="0.25">
      <c r="A23" s="274">
        <v>1</v>
      </c>
      <c r="B23" s="259">
        <v>2</v>
      </c>
      <c r="C23" s="13">
        <v>3</v>
      </c>
      <c r="D23" s="13"/>
      <c r="E23" s="13" t="s">
        <v>12</v>
      </c>
      <c r="F23" s="13">
        <v>5</v>
      </c>
      <c r="G23" s="259" t="s">
        <v>298</v>
      </c>
      <c r="H23" s="13"/>
      <c r="I23" s="13">
        <v>7</v>
      </c>
      <c r="J23" s="13">
        <v>8</v>
      </c>
      <c r="K23" s="259">
        <v>9</v>
      </c>
      <c r="L23" s="259" t="s">
        <v>299</v>
      </c>
      <c r="M23" s="86">
        <v>10</v>
      </c>
      <c r="N23" s="13" t="s">
        <v>300</v>
      </c>
      <c r="O23" s="275" t="s">
        <v>301</v>
      </c>
    </row>
    <row r="24" spans="1:15" x14ac:dyDescent="0.25">
      <c r="A24" s="276"/>
      <c r="B24" s="277" t="s">
        <v>14</v>
      </c>
      <c r="C24" s="278"/>
      <c r="D24" s="248"/>
      <c r="E24" s="248"/>
      <c r="F24" s="248"/>
      <c r="G24" s="248"/>
      <c r="H24" s="278"/>
      <c r="I24" s="279"/>
      <c r="J24" s="278"/>
      <c r="K24" s="260"/>
      <c r="L24" s="260"/>
      <c r="M24" s="280"/>
      <c r="N24" s="248"/>
      <c r="O24" s="281"/>
    </row>
    <row r="25" spans="1:15" ht="25.5" x14ac:dyDescent="0.25">
      <c r="A25" s="308" t="s">
        <v>15</v>
      </c>
      <c r="B25" s="309" t="s">
        <v>222</v>
      </c>
      <c r="C25" s="310"/>
      <c r="D25" s="193"/>
      <c r="E25" s="193"/>
      <c r="F25" s="193"/>
      <c r="G25" s="193"/>
      <c r="H25" s="310"/>
      <c r="I25" s="311"/>
      <c r="J25" s="310"/>
      <c r="K25" s="209"/>
      <c r="L25" s="209"/>
      <c r="M25" s="312"/>
      <c r="N25" s="193"/>
      <c r="O25" s="313"/>
    </row>
    <row r="26" spans="1:15" ht="25.5" outlineLevel="1" x14ac:dyDescent="0.25">
      <c r="A26" s="31" t="s">
        <v>16</v>
      </c>
      <c r="B26" s="32" t="s">
        <v>17</v>
      </c>
      <c r="C26" s="33" t="s">
        <v>18</v>
      </c>
      <c r="D26" s="282">
        <v>19</v>
      </c>
      <c r="E26" s="249">
        <f>расчет!F60</f>
        <v>19.579999999999998</v>
      </c>
      <c r="F26" s="283"/>
      <c r="G26" s="283">
        <f>D26*F26</f>
        <v>0</v>
      </c>
      <c r="H26" s="284"/>
      <c r="I26" s="245" t="s">
        <v>19</v>
      </c>
      <c r="J26" s="285" t="s">
        <v>18</v>
      </c>
      <c r="K26" s="282">
        <v>21</v>
      </c>
      <c r="L26" s="249">
        <f>E26*1.1</f>
        <v>21.54</v>
      </c>
      <c r="M26" s="34"/>
      <c r="N26" s="283">
        <f>M26*K26</f>
        <v>0</v>
      </c>
      <c r="O26" s="286">
        <f>G26+N26</f>
        <v>0</v>
      </c>
    </row>
    <row r="27" spans="1:15" ht="38.25" outlineLevel="1" x14ac:dyDescent="0.25">
      <c r="A27" s="31" t="s">
        <v>20</v>
      </c>
      <c r="B27" s="32" t="s">
        <v>21</v>
      </c>
      <c r="C27" s="33" t="s">
        <v>22</v>
      </c>
      <c r="D27" s="249">
        <v>2.2999999999999998</v>
      </c>
      <c r="E27" s="249">
        <f>расчет!F61</f>
        <v>2.37</v>
      </c>
      <c r="F27" s="283"/>
      <c r="G27" s="283">
        <f>D27*F27</f>
        <v>0</v>
      </c>
      <c r="H27" s="284"/>
      <c r="I27" s="246" t="s">
        <v>23</v>
      </c>
      <c r="J27" s="252" t="s">
        <v>22</v>
      </c>
      <c r="K27" s="282">
        <v>2.2999999999999998</v>
      </c>
      <c r="L27" s="249">
        <f>E27*1.05</f>
        <v>2.4900000000000002</v>
      </c>
      <c r="M27" s="34"/>
      <c r="N27" s="283">
        <f t="shared" ref="N27:N41" si="0">M27*K27</f>
        <v>0</v>
      </c>
      <c r="O27" s="286">
        <f t="shared" ref="O27:O41" si="1">G27+N27</f>
        <v>0</v>
      </c>
    </row>
    <row r="28" spans="1:15" ht="25.5" outlineLevel="1" x14ac:dyDescent="0.25">
      <c r="A28" s="31" t="s">
        <v>24</v>
      </c>
      <c r="B28" s="32" t="s">
        <v>25</v>
      </c>
      <c r="C28" s="33" t="s">
        <v>22</v>
      </c>
      <c r="D28" s="282">
        <v>1.44</v>
      </c>
      <c r="E28" s="249">
        <f>расчет!F62</f>
        <v>1.19</v>
      </c>
      <c r="F28" s="283"/>
      <c r="G28" s="283">
        <f>D28*F28</f>
        <v>0</v>
      </c>
      <c r="H28" s="284"/>
      <c r="I28" s="246" t="s">
        <v>290</v>
      </c>
      <c r="J28" s="252" t="s">
        <v>22</v>
      </c>
      <c r="K28" s="282">
        <v>1.44</v>
      </c>
      <c r="L28" s="249">
        <f>E28*1.02</f>
        <v>1.21</v>
      </c>
      <c r="M28" s="34"/>
      <c r="N28" s="283">
        <f t="shared" si="0"/>
        <v>0</v>
      </c>
      <c r="O28" s="286">
        <f t="shared" si="1"/>
        <v>0</v>
      </c>
    </row>
    <row r="29" spans="1:15" outlineLevel="1" x14ac:dyDescent="0.25">
      <c r="A29" s="31" t="s">
        <v>26</v>
      </c>
      <c r="B29" s="32" t="s">
        <v>168</v>
      </c>
      <c r="C29" s="33" t="s">
        <v>22</v>
      </c>
      <c r="D29" s="249">
        <v>0.65</v>
      </c>
      <c r="E29" s="249">
        <f>расчет!F63</f>
        <v>0.68</v>
      </c>
      <c r="F29" s="283"/>
      <c r="G29" s="283">
        <f>D29*F29</f>
        <v>0</v>
      </c>
      <c r="H29" s="284"/>
      <c r="I29" s="287" t="s">
        <v>193</v>
      </c>
      <c r="J29" s="33" t="s">
        <v>22</v>
      </c>
      <c r="K29" s="282">
        <v>0.65</v>
      </c>
      <c r="L29" s="249">
        <f>E29*1.02</f>
        <v>0.69</v>
      </c>
      <c r="M29" s="34"/>
      <c r="N29" s="283">
        <f t="shared" si="0"/>
        <v>0</v>
      </c>
      <c r="O29" s="286">
        <f t="shared" si="1"/>
        <v>0</v>
      </c>
    </row>
    <row r="30" spans="1:15" outlineLevel="1" x14ac:dyDescent="0.25">
      <c r="A30" s="31" t="s">
        <v>28</v>
      </c>
      <c r="B30" s="32"/>
      <c r="C30" s="33"/>
      <c r="D30" s="249">
        <v>0</v>
      </c>
      <c r="E30" s="249"/>
      <c r="F30" s="283"/>
      <c r="G30" s="283"/>
      <c r="H30" s="284"/>
      <c r="I30" s="287" t="s">
        <v>29</v>
      </c>
      <c r="J30" s="252" t="s">
        <v>18</v>
      </c>
      <c r="K30" s="282">
        <v>16</v>
      </c>
      <c r="L30" s="249">
        <f>расчет!F64*1.07</f>
        <v>18.13</v>
      </c>
      <c r="M30" s="34"/>
      <c r="N30" s="283">
        <f t="shared" si="0"/>
        <v>0</v>
      </c>
      <c r="O30" s="286">
        <f t="shared" si="1"/>
        <v>0</v>
      </c>
    </row>
    <row r="31" spans="1:15" ht="25.5" outlineLevel="1" x14ac:dyDescent="0.25">
      <c r="A31" s="31" t="s">
        <v>30</v>
      </c>
      <c r="B31" s="32" t="s">
        <v>31</v>
      </c>
      <c r="C31" s="33" t="s">
        <v>18</v>
      </c>
      <c r="D31" s="282">
        <v>17</v>
      </c>
      <c r="E31" s="249">
        <f>расчет!$F$65</f>
        <v>20.72</v>
      </c>
      <c r="F31" s="283"/>
      <c r="G31" s="283">
        <f>D31*F31</f>
        <v>0</v>
      </c>
      <c r="H31" s="284"/>
      <c r="I31" s="246" t="s">
        <v>32</v>
      </c>
      <c r="J31" s="37" t="s">
        <v>33</v>
      </c>
      <c r="K31" s="282">
        <v>0.37</v>
      </c>
      <c r="L31" s="249">
        <f>E31*0.3/16</f>
        <v>0.39</v>
      </c>
      <c r="M31" s="34"/>
      <c r="N31" s="283">
        <f t="shared" si="0"/>
        <v>0</v>
      </c>
      <c r="O31" s="286">
        <f t="shared" si="1"/>
        <v>0</v>
      </c>
    </row>
    <row r="32" spans="1:15" outlineLevel="1" x14ac:dyDescent="0.25">
      <c r="A32" s="31" t="s">
        <v>34</v>
      </c>
      <c r="B32" s="32" t="s">
        <v>35</v>
      </c>
      <c r="C32" s="33" t="s">
        <v>18</v>
      </c>
      <c r="D32" s="282">
        <v>24</v>
      </c>
      <c r="E32" s="249">
        <f>E31</f>
        <v>20.72</v>
      </c>
      <c r="F32" s="283"/>
      <c r="G32" s="283">
        <f>D32*F32</f>
        <v>0</v>
      </c>
      <c r="H32" s="284"/>
      <c r="I32" s="287" t="s">
        <v>267</v>
      </c>
      <c r="J32" s="288" t="s">
        <v>18</v>
      </c>
      <c r="K32" s="249">
        <v>52.8</v>
      </c>
      <c r="L32" s="249">
        <f>E32*2*1.16</f>
        <v>48.07</v>
      </c>
      <c r="M32" s="34"/>
      <c r="N32" s="283">
        <f t="shared" si="0"/>
        <v>0</v>
      </c>
      <c r="O32" s="286">
        <f t="shared" si="1"/>
        <v>0</v>
      </c>
    </row>
    <row r="33" spans="1:17" outlineLevel="1" x14ac:dyDescent="0.25">
      <c r="A33" s="31" t="s">
        <v>36</v>
      </c>
      <c r="B33" s="32" t="s">
        <v>37</v>
      </c>
      <c r="C33" s="33" t="s">
        <v>38</v>
      </c>
      <c r="D33" s="282">
        <v>10</v>
      </c>
      <c r="E33" s="249">
        <f>расчет!F66</f>
        <v>9.44</v>
      </c>
      <c r="F33" s="283"/>
      <c r="G33" s="283">
        <f>D33*F33</f>
        <v>0</v>
      </c>
      <c r="H33" s="284"/>
      <c r="I33" s="287" t="s">
        <v>39</v>
      </c>
      <c r="J33" s="288" t="s">
        <v>40</v>
      </c>
      <c r="K33" s="249">
        <v>10</v>
      </c>
      <c r="L33" s="249">
        <f>ROUND(E33*1.1,0)</f>
        <v>10</v>
      </c>
      <c r="M33" s="34"/>
      <c r="N33" s="283">
        <f t="shared" si="0"/>
        <v>0</v>
      </c>
      <c r="O33" s="286">
        <f t="shared" si="1"/>
        <v>0</v>
      </c>
    </row>
    <row r="34" spans="1:17" outlineLevel="1" x14ac:dyDescent="0.25">
      <c r="A34" s="31" t="s">
        <v>41</v>
      </c>
      <c r="B34" s="32"/>
      <c r="C34" s="33"/>
      <c r="D34" s="249">
        <v>0</v>
      </c>
      <c r="E34" s="249"/>
      <c r="F34" s="283"/>
      <c r="G34" s="283"/>
      <c r="H34" s="284"/>
      <c r="I34" s="287" t="s">
        <v>42</v>
      </c>
      <c r="J34" s="288" t="s">
        <v>33</v>
      </c>
      <c r="K34" s="249">
        <v>2</v>
      </c>
      <c r="L34" s="249">
        <v>2</v>
      </c>
      <c r="M34" s="34"/>
      <c r="N34" s="283">
        <f t="shared" si="0"/>
        <v>0</v>
      </c>
      <c r="O34" s="286">
        <f t="shared" si="1"/>
        <v>0</v>
      </c>
    </row>
    <row r="35" spans="1:17" outlineLevel="1" x14ac:dyDescent="0.25">
      <c r="A35" s="31" t="s">
        <v>43</v>
      </c>
      <c r="B35" s="32" t="s">
        <v>44</v>
      </c>
      <c r="C35" s="33" t="s">
        <v>18</v>
      </c>
      <c r="D35" s="282">
        <v>17</v>
      </c>
      <c r="E35" s="249">
        <f>расчет!F67</f>
        <v>18.260000000000002</v>
      </c>
      <c r="F35" s="283"/>
      <c r="G35" s="283">
        <f>D35*F35</f>
        <v>0</v>
      </c>
      <c r="H35" s="284"/>
      <c r="I35" s="246" t="s">
        <v>45</v>
      </c>
      <c r="J35" s="288" t="s">
        <v>18</v>
      </c>
      <c r="K35" s="249">
        <v>17</v>
      </c>
      <c r="L35" s="249">
        <f>E35*1.1</f>
        <v>20.09</v>
      </c>
      <c r="M35" s="34"/>
      <c r="N35" s="283">
        <f t="shared" si="0"/>
        <v>0</v>
      </c>
      <c r="O35" s="286">
        <f t="shared" si="1"/>
        <v>0</v>
      </c>
    </row>
    <row r="36" spans="1:17" outlineLevel="1" x14ac:dyDescent="0.25">
      <c r="A36" s="31" t="s">
        <v>46</v>
      </c>
      <c r="B36" s="32" t="s">
        <v>47</v>
      </c>
      <c r="C36" s="33" t="s">
        <v>22</v>
      </c>
      <c r="D36" s="249">
        <v>0.5</v>
      </c>
      <c r="E36" s="249">
        <f>расчет!F68</f>
        <v>0.51</v>
      </c>
      <c r="F36" s="283"/>
      <c r="G36" s="283">
        <f>D36*F36</f>
        <v>0</v>
      </c>
      <c r="H36" s="284"/>
      <c r="I36" s="164" t="s">
        <v>260</v>
      </c>
      <c r="J36" s="288" t="s">
        <v>22</v>
      </c>
      <c r="K36" s="249">
        <v>0.5</v>
      </c>
      <c r="L36" s="249">
        <f>E36*1.07</f>
        <v>0.55000000000000004</v>
      </c>
      <c r="M36" s="34"/>
      <c r="N36" s="283">
        <f t="shared" si="0"/>
        <v>0</v>
      </c>
      <c r="O36" s="286">
        <f t="shared" si="1"/>
        <v>0</v>
      </c>
    </row>
    <row r="37" spans="1:17" outlineLevel="1" x14ac:dyDescent="0.25">
      <c r="A37" s="31" t="s">
        <v>48</v>
      </c>
      <c r="B37" s="32" t="s">
        <v>49</v>
      </c>
      <c r="C37" s="33" t="s">
        <v>18</v>
      </c>
      <c r="D37" s="249">
        <v>17</v>
      </c>
      <c r="E37" s="249">
        <f>E35</f>
        <v>18.260000000000002</v>
      </c>
      <c r="F37" s="283"/>
      <c r="G37" s="283">
        <f>D37*F37</f>
        <v>0</v>
      </c>
      <c r="H37" s="284"/>
      <c r="I37" s="164" t="s">
        <v>261</v>
      </c>
      <c r="J37" s="288" t="s">
        <v>18</v>
      </c>
      <c r="K37" s="249">
        <v>17</v>
      </c>
      <c r="L37" s="249">
        <f>E37*1.1</f>
        <v>20.09</v>
      </c>
      <c r="M37" s="34"/>
      <c r="N37" s="283">
        <f t="shared" si="0"/>
        <v>0</v>
      </c>
      <c r="O37" s="286">
        <f t="shared" si="1"/>
        <v>0</v>
      </c>
    </row>
    <row r="38" spans="1:17" outlineLevel="1" x14ac:dyDescent="0.25">
      <c r="A38" s="31" t="s">
        <v>50</v>
      </c>
      <c r="B38" s="32" t="s">
        <v>51</v>
      </c>
      <c r="C38" s="288" t="s">
        <v>18</v>
      </c>
      <c r="D38" s="249">
        <v>17</v>
      </c>
      <c r="E38" s="249">
        <f>расчет!B61</f>
        <v>16.940000000000001</v>
      </c>
      <c r="F38" s="283"/>
      <c r="G38" s="283">
        <f>D38*F38</f>
        <v>0</v>
      </c>
      <c r="H38" s="284"/>
      <c r="I38" s="164" t="s">
        <v>52</v>
      </c>
      <c r="J38" s="288" t="s">
        <v>22</v>
      </c>
      <c r="K38" s="249">
        <v>0.4</v>
      </c>
      <c r="L38" s="249">
        <f>E38*0.03*1.02</f>
        <v>0.52</v>
      </c>
      <c r="M38" s="34"/>
      <c r="N38" s="283">
        <f t="shared" si="0"/>
        <v>0</v>
      </c>
      <c r="O38" s="286">
        <f t="shared" si="1"/>
        <v>0</v>
      </c>
    </row>
    <row r="39" spans="1:17" outlineLevel="1" x14ac:dyDescent="0.25">
      <c r="A39" s="31" t="s">
        <v>53</v>
      </c>
      <c r="B39" s="32"/>
      <c r="C39" s="33"/>
      <c r="D39" s="249">
        <v>0</v>
      </c>
      <c r="E39" s="249"/>
      <c r="F39" s="283"/>
      <c r="G39" s="283"/>
      <c r="H39" s="284"/>
      <c r="I39" s="164" t="s">
        <v>262</v>
      </c>
      <c r="J39" s="288" t="s">
        <v>18</v>
      </c>
      <c r="K39" s="249">
        <v>17</v>
      </c>
      <c r="L39" s="249">
        <f>E38*1.1</f>
        <v>18.63</v>
      </c>
      <c r="M39" s="34"/>
      <c r="N39" s="283">
        <f t="shared" si="0"/>
        <v>0</v>
      </c>
      <c r="O39" s="286">
        <f t="shared" si="1"/>
        <v>0</v>
      </c>
    </row>
    <row r="40" spans="1:17" ht="25.5" outlineLevel="1" x14ac:dyDescent="0.25">
      <c r="A40" s="31" t="s">
        <v>54</v>
      </c>
      <c r="B40" s="32" t="s">
        <v>55</v>
      </c>
      <c r="C40" s="33" t="s">
        <v>33</v>
      </c>
      <c r="D40" s="249">
        <v>1</v>
      </c>
      <c r="E40" s="249">
        <v>1</v>
      </c>
      <c r="F40" s="283"/>
      <c r="G40" s="283">
        <f>D40*F40</f>
        <v>0</v>
      </c>
      <c r="H40" s="284"/>
      <c r="I40" s="289" t="s">
        <v>268</v>
      </c>
      <c r="J40" s="288" t="s">
        <v>33</v>
      </c>
      <c r="K40" s="249">
        <v>1</v>
      </c>
      <c r="L40" s="249">
        <v>1</v>
      </c>
      <c r="M40" s="34"/>
      <c r="N40" s="283">
        <f t="shared" si="0"/>
        <v>0</v>
      </c>
      <c r="O40" s="286">
        <f t="shared" si="1"/>
        <v>0</v>
      </c>
    </row>
    <row r="41" spans="1:17" outlineLevel="1" x14ac:dyDescent="0.25">
      <c r="A41" s="31" t="s">
        <v>56</v>
      </c>
      <c r="B41" s="32"/>
      <c r="C41" s="33"/>
      <c r="D41" s="249"/>
      <c r="E41" s="249"/>
      <c r="F41" s="283"/>
      <c r="G41" s="283"/>
      <c r="H41" s="284"/>
      <c r="I41" s="164" t="s">
        <v>57</v>
      </c>
      <c r="J41" s="288" t="s">
        <v>58</v>
      </c>
      <c r="K41" s="249">
        <v>1</v>
      </c>
      <c r="L41" s="249">
        <v>1</v>
      </c>
      <c r="M41" s="34"/>
      <c r="N41" s="283">
        <f t="shared" si="0"/>
        <v>0</v>
      </c>
      <c r="O41" s="286">
        <f t="shared" si="1"/>
        <v>0</v>
      </c>
    </row>
    <row r="42" spans="1:17" x14ac:dyDescent="0.25">
      <c r="A42" s="31" t="s">
        <v>59</v>
      </c>
      <c r="B42" s="38" t="s">
        <v>60</v>
      </c>
      <c r="C42" s="37"/>
      <c r="D42" s="249"/>
      <c r="E42" s="249"/>
      <c r="F42" s="262"/>
      <c r="G42" s="269">
        <f>SUM(G26:G40)</f>
        <v>0</v>
      </c>
      <c r="H42" s="267"/>
      <c r="I42" s="38" t="s">
        <v>61</v>
      </c>
      <c r="J42" s="268"/>
      <c r="K42" s="249"/>
      <c r="L42" s="249"/>
      <c r="M42" s="74"/>
      <c r="N42" s="269">
        <f>SUM(N26:N41)</f>
        <v>0</v>
      </c>
      <c r="O42" s="290">
        <f>G42+N42</f>
        <v>0</v>
      </c>
    </row>
    <row r="43" spans="1:17" ht="25.5" x14ac:dyDescent="0.25">
      <c r="A43" s="308" t="s">
        <v>62</v>
      </c>
      <c r="B43" s="314" t="s">
        <v>169</v>
      </c>
      <c r="C43" s="310"/>
      <c r="D43" s="194"/>
      <c r="E43" s="194"/>
      <c r="F43" s="193"/>
      <c r="G43" s="193"/>
      <c r="H43" s="310"/>
      <c r="I43" s="311"/>
      <c r="J43" s="310"/>
      <c r="K43" s="194"/>
      <c r="L43" s="194"/>
      <c r="M43" s="312"/>
      <c r="N43" s="193"/>
      <c r="O43" s="313"/>
    </row>
    <row r="44" spans="1:17" ht="25.5" x14ac:dyDescent="0.25">
      <c r="A44" s="31" t="s">
        <v>285</v>
      </c>
      <c r="B44" s="161" t="s">
        <v>17</v>
      </c>
      <c r="C44" s="162" t="s">
        <v>18</v>
      </c>
      <c r="D44" s="282">
        <v>545</v>
      </c>
      <c r="E44" s="249">
        <f>расчет!N41</f>
        <v>519.91999999999996</v>
      </c>
      <c r="F44" s="266" t="s">
        <v>167</v>
      </c>
      <c r="G44" s="283"/>
      <c r="H44" s="284"/>
      <c r="I44" s="245" t="s">
        <v>19</v>
      </c>
      <c r="J44" s="252"/>
      <c r="K44" s="249"/>
      <c r="L44" s="250" t="s">
        <v>167</v>
      </c>
      <c r="M44" s="34"/>
      <c r="N44" s="283"/>
      <c r="O44" s="286"/>
    </row>
    <row r="45" spans="1:17" ht="38.25" outlineLevel="1" x14ac:dyDescent="0.25">
      <c r="A45" s="31" t="s">
        <v>63</v>
      </c>
      <c r="B45" s="32" t="s">
        <v>21</v>
      </c>
      <c r="C45" s="33" t="s">
        <v>22</v>
      </c>
      <c r="D45" s="282">
        <v>105</v>
      </c>
      <c r="E45" s="249">
        <f>расчет!$N$42</f>
        <v>94.07</v>
      </c>
      <c r="F45" s="283"/>
      <c r="G45" s="283">
        <f>D45*F45</f>
        <v>0</v>
      </c>
      <c r="H45" s="284"/>
      <c r="I45" s="246" t="s">
        <v>64</v>
      </c>
      <c r="J45" s="252" t="s">
        <v>22</v>
      </c>
      <c r="K45" s="282">
        <v>105</v>
      </c>
      <c r="L45" s="249">
        <f>E45*1.05</f>
        <v>98.77</v>
      </c>
      <c r="M45" s="34"/>
      <c r="N45" s="283">
        <f t="shared" ref="N45:N63" si="2">M45*K45</f>
        <v>0</v>
      </c>
      <c r="O45" s="286">
        <f t="shared" ref="O45:O63" si="3">G45+N45</f>
        <v>0</v>
      </c>
      <c r="Q45" s="80" t="s">
        <v>162</v>
      </c>
    </row>
    <row r="46" spans="1:17" ht="38.25" outlineLevel="1" x14ac:dyDescent="0.25">
      <c r="A46" s="31" t="s">
        <v>65</v>
      </c>
      <c r="B46" s="32" t="s">
        <v>247</v>
      </c>
      <c r="C46" s="33" t="s">
        <v>18</v>
      </c>
      <c r="D46" s="282">
        <v>67.2</v>
      </c>
      <c r="E46" s="249">
        <f>расчет!N43</f>
        <v>86.64</v>
      </c>
      <c r="F46" s="283"/>
      <c r="G46" s="283">
        <f>D46*F46</f>
        <v>0</v>
      </c>
      <c r="H46" s="284"/>
      <c r="I46" s="246" t="s">
        <v>67</v>
      </c>
      <c r="J46" s="252" t="s">
        <v>22</v>
      </c>
      <c r="K46" s="282">
        <v>6.72</v>
      </c>
      <c r="L46" s="249">
        <f>E46*0.1*1.05</f>
        <v>9.1</v>
      </c>
      <c r="M46" s="34"/>
      <c r="N46" s="283">
        <f t="shared" si="2"/>
        <v>0</v>
      </c>
      <c r="O46" s="286">
        <f t="shared" si="3"/>
        <v>0</v>
      </c>
    </row>
    <row r="47" spans="1:17" ht="38.25" outlineLevel="1" x14ac:dyDescent="0.45">
      <c r="A47" s="31" t="s">
        <v>287</v>
      </c>
      <c r="B47" s="32" t="s">
        <v>248</v>
      </c>
      <c r="C47" s="33" t="s">
        <v>18</v>
      </c>
      <c r="D47" s="282"/>
      <c r="E47" s="249">
        <f>расчет!N44</f>
        <v>2.25</v>
      </c>
      <c r="F47" s="283"/>
      <c r="G47" s="283"/>
      <c r="H47" s="284"/>
      <c r="I47" s="291" t="s">
        <v>64</v>
      </c>
      <c r="J47" s="252" t="s">
        <v>22</v>
      </c>
      <c r="K47" s="282"/>
      <c r="L47" s="249">
        <f>E47*0.2*1.05</f>
        <v>0.47</v>
      </c>
      <c r="M47" s="34"/>
      <c r="N47" s="283"/>
      <c r="O47" s="286"/>
      <c r="Q47" s="222" t="s">
        <v>254</v>
      </c>
    </row>
    <row r="48" spans="1:17" ht="25.5" outlineLevel="1" x14ac:dyDescent="0.25">
      <c r="A48" s="31" t="s">
        <v>68</v>
      </c>
      <c r="B48" s="32" t="s">
        <v>264</v>
      </c>
      <c r="C48" s="33" t="s">
        <v>22</v>
      </c>
      <c r="D48" s="282">
        <v>105</v>
      </c>
      <c r="E48" s="249">
        <f>расчет!N45</f>
        <v>35.28</v>
      </c>
      <c r="F48" s="283"/>
      <c r="G48" s="283">
        <f>D48*F48</f>
        <v>0</v>
      </c>
      <c r="H48" s="284"/>
      <c r="I48" s="164" t="s">
        <v>263</v>
      </c>
      <c r="J48" s="288" t="s">
        <v>22</v>
      </c>
      <c r="K48" s="292">
        <v>105</v>
      </c>
      <c r="L48" s="249">
        <f>E48*1.02</f>
        <v>35.99</v>
      </c>
      <c r="M48" s="34"/>
      <c r="N48" s="283">
        <f>M48*K48</f>
        <v>0</v>
      </c>
      <c r="O48" s="286">
        <f>G48+N48</f>
        <v>0</v>
      </c>
    </row>
    <row r="49" spans="1:15" outlineLevel="1" x14ac:dyDescent="0.25">
      <c r="A49" s="31" t="s">
        <v>140</v>
      </c>
      <c r="B49" s="32" t="s">
        <v>110</v>
      </c>
      <c r="C49" s="33" t="s">
        <v>18</v>
      </c>
      <c r="D49" s="282">
        <f>545*1.051</f>
        <v>572.79999999999995</v>
      </c>
      <c r="E49" s="249">
        <f>расчет!N46</f>
        <v>519.91999999999996</v>
      </c>
      <c r="F49" s="283"/>
      <c r="G49" s="283">
        <f>D49*F49</f>
        <v>0</v>
      </c>
      <c r="H49" s="284"/>
      <c r="I49" s="289" t="s">
        <v>265</v>
      </c>
      <c r="J49" s="288" t="s">
        <v>18</v>
      </c>
      <c r="K49" s="288">
        <v>572.79999999999995</v>
      </c>
      <c r="L49" s="249">
        <f>E49*1.1</f>
        <v>571.91</v>
      </c>
      <c r="M49" s="34"/>
      <c r="N49" s="283">
        <f>M49*K49</f>
        <v>0</v>
      </c>
      <c r="O49" s="286">
        <f>G49+N49</f>
        <v>0</v>
      </c>
    </row>
    <row r="50" spans="1:15" outlineLevel="1" x14ac:dyDescent="0.25">
      <c r="A50" s="31" t="s">
        <v>69</v>
      </c>
      <c r="B50" s="32" t="s">
        <v>168</v>
      </c>
      <c r="C50" s="33" t="s">
        <v>22</v>
      </c>
      <c r="D50" s="249">
        <v>21</v>
      </c>
      <c r="E50" s="249">
        <f>расчет!N47</f>
        <v>18.809999999999999</v>
      </c>
      <c r="F50" s="283"/>
      <c r="G50" s="283">
        <f>D50*F50</f>
        <v>0</v>
      </c>
      <c r="H50" s="284"/>
      <c r="I50" s="287" t="s">
        <v>193</v>
      </c>
      <c r="J50" s="33" t="s">
        <v>22</v>
      </c>
      <c r="K50" s="282">
        <v>21</v>
      </c>
      <c r="L50" s="249">
        <f>E50*1.02</f>
        <v>19.190000000000001</v>
      </c>
      <c r="M50" s="34"/>
      <c r="N50" s="283">
        <f t="shared" si="2"/>
        <v>0</v>
      </c>
      <c r="O50" s="286">
        <f t="shared" si="3"/>
        <v>0</v>
      </c>
    </row>
    <row r="51" spans="1:15" outlineLevel="1" x14ac:dyDescent="0.25">
      <c r="A51" s="31" t="s">
        <v>70</v>
      </c>
      <c r="B51" s="32"/>
      <c r="C51" s="33"/>
      <c r="D51" s="249"/>
      <c r="E51" s="249"/>
      <c r="F51" s="283"/>
      <c r="G51" s="283"/>
      <c r="H51" s="284"/>
      <c r="I51" s="287" t="s">
        <v>29</v>
      </c>
      <c r="J51" s="252" t="s">
        <v>18</v>
      </c>
      <c r="K51" s="282">
        <v>522</v>
      </c>
      <c r="L51" s="249">
        <f>расчет!N48*1.07</f>
        <v>503.26</v>
      </c>
      <c r="M51" s="34"/>
      <c r="N51" s="283">
        <f t="shared" si="2"/>
        <v>0</v>
      </c>
      <c r="O51" s="286">
        <f t="shared" si="3"/>
        <v>0</v>
      </c>
    </row>
    <row r="52" spans="1:15" outlineLevel="1" x14ac:dyDescent="0.25">
      <c r="A52" s="31" t="s">
        <v>288</v>
      </c>
      <c r="B52" s="32" t="s">
        <v>71</v>
      </c>
      <c r="C52" s="33" t="s">
        <v>18</v>
      </c>
      <c r="D52" s="249">
        <v>150</v>
      </c>
      <c r="E52" s="249">
        <v>150</v>
      </c>
      <c r="F52" s="266" t="s">
        <v>167</v>
      </c>
      <c r="G52" s="283"/>
      <c r="H52" s="284"/>
      <c r="I52" s="287" t="s">
        <v>279</v>
      </c>
      <c r="J52" s="252" t="s">
        <v>22</v>
      </c>
      <c r="K52" s="282">
        <v>3</v>
      </c>
      <c r="L52" s="250" t="s">
        <v>167</v>
      </c>
      <c r="M52" s="34"/>
      <c r="N52" s="283">
        <f t="shared" si="2"/>
        <v>0</v>
      </c>
      <c r="O52" s="286">
        <f t="shared" si="3"/>
        <v>0</v>
      </c>
    </row>
    <row r="53" spans="1:15" outlineLevel="1" x14ac:dyDescent="0.25">
      <c r="A53" s="31" t="s">
        <v>289</v>
      </c>
      <c r="B53" s="32" t="s">
        <v>252</v>
      </c>
      <c r="C53" s="33" t="s">
        <v>18</v>
      </c>
      <c r="D53" s="249"/>
      <c r="E53" s="249">
        <f>расчет!N52</f>
        <v>26.94</v>
      </c>
      <c r="F53" s="283"/>
      <c r="G53" s="283"/>
      <c r="H53" s="284"/>
      <c r="I53" s="295" t="s">
        <v>190</v>
      </c>
      <c r="J53" s="252" t="s">
        <v>22</v>
      </c>
      <c r="K53" s="249"/>
      <c r="L53" s="249">
        <f>E53*0.02*1.02</f>
        <v>0.55000000000000004</v>
      </c>
      <c r="M53" s="34"/>
      <c r="N53" s="283"/>
      <c r="O53" s="286"/>
    </row>
    <row r="54" spans="1:15" ht="25.5" outlineLevel="1" x14ac:dyDescent="0.25">
      <c r="A54" s="31" t="s">
        <v>72</v>
      </c>
      <c r="B54" s="32" t="s">
        <v>31</v>
      </c>
      <c r="C54" s="33" t="s">
        <v>18</v>
      </c>
      <c r="D54" s="282">
        <v>670</v>
      </c>
      <c r="E54" s="249">
        <f>расчет!N49</f>
        <v>710.12</v>
      </c>
      <c r="F54" s="283"/>
      <c r="G54" s="283">
        <f>D54*F54</f>
        <v>0</v>
      </c>
      <c r="H54" s="284"/>
      <c r="I54" s="246" t="s">
        <v>32</v>
      </c>
      <c r="J54" s="37" t="s">
        <v>33</v>
      </c>
      <c r="K54" s="282">
        <v>14</v>
      </c>
      <c r="L54" s="249">
        <f>E54*0.3/16</f>
        <v>13.31</v>
      </c>
      <c r="M54" s="34"/>
      <c r="N54" s="283">
        <f t="shared" si="2"/>
        <v>0</v>
      </c>
      <c r="O54" s="286">
        <f t="shared" si="3"/>
        <v>0</v>
      </c>
    </row>
    <row r="55" spans="1:15" ht="27.75" customHeight="1" outlineLevel="1" x14ac:dyDescent="0.25">
      <c r="A55" s="31" t="s">
        <v>73</v>
      </c>
      <c r="B55" s="32" t="s">
        <v>35</v>
      </c>
      <c r="C55" s="33" t="s">
        <v>18</v>
      </c>
      <c r="D55" s="282">
        <v>670</v>
      </c>
      <c r="E55" s="249">
        <f>расчет!N50</f>
        <v>710.12</v>
      </c>
      <c r="F55" s="283"/>
      <c r="G55" s="283">
        <f>D55*F55</f>
        <v>0</v>
      </c>
      <c r="H55" s="284"/>
      <c r="I55" s="291" t="s">
        <v>266</v>
      </c>
      <c r="J55" s="288" t="s">
        <v>18</v>
      </c>
      <c r="K55" s="282">
        <v>737</v>
      </c>
      <c r="L55" s="249">
        <f>E55*1.16</f>
        <v>823.74</v>
      </c>
      <c r="M55" s="34"/>
      <c r="N55" s="283">
        <f t="shared" si="2"/>
        <v>0</v>
      </c>
      <c r="O55" s="286">
        <f t="shared" si="3"/>
        <v>0</v>
      </c>
    </row>
    <row r="56" spans="1:15" ht="27.75" customHeight="1" outlineLevel="1" x14ac:dyDescent="0.25">
      <c r="A56" s="31" t="s">
        <v>74</v>
      </c>
      <c r="B56" s="32"/>
      <c r="C56" s="33"/>
      <c r="D56" s="249"/>
      <c r="E56" s="249"/>
      <c r="F56" s="283"/>
      <c r="G56" s="283"/>
      <c r="H56" s="284"/>
      <c r="I56" s="246" t="s">
        <v>116</v>
      </c>
      <c r="J56" s="288" t="s">
        <v>18</v>
      </c>
      <c r="K56" s="282">
        <v>737</v>
      </c>
      <c r="L56" s="249">
        <f>E55*1.15</f>
        <v>816.64</v>
      </c>
      <c r="M56" s="34"/>
      <c r="N56" s="283">
        <f t="shared" si="2"/>
        <v>0</v>
      </c>
      <c r="O56" s="286">
        <f t="shared" si="3"/>
        <v>0</v>
      </c>
    </row>
    <row r="57" spans="1:15" ht="27.75" customHeight="1" outlineLevel="1" x14ac:dyDescent="0.25">
      <c r="A57" s="31" t="s">
        <v>75</v>
      </c>
      <c r="B57" s="159" t="s">
        <v>37</v>
      </c>
      <c r="C57" s="33" t="s">
        <v>38</v>
      </c>
      <c r="D57" s="282">
        <v>5</v>
      </c>
      <c r="E57" s="250" t="s">
        <v>286</v>
      </c>
      <c r="F57" s="283"/>
      <c r="G57" s="283">
        <f>D57*F57</f>
        <v>0</v>
      </c>
      <c r="H57" s="284"/>
      <c r="I57" s="293" t="s">
        <v>39</v>
      </c>
      <c r="J57" s="288" t="s">
        <v>40</v>
      </c>
      <c r="K57" s="282">
        <v>5</v>
      </c>
      <c r="L57" s="250" t="s">
        <v>286</v>
      </c>
      <c r="M57" s="34"/>
      <c r="N57" s="283">
        <f t="shared" si="2"/>
        <v>0</v>
      </c>
      <c r="O57" s="286">
        <f t="shared" si="3"/>
        <v>0</v>
      </c>
    </row>
    <row r="58" spans="1:15" ht="27.75" customHeight="1" outlineLevel="1" x14ac:dyDescent="0.25">
      <c r="A58" s="31" t="s">
        <v>76</v>
      </c>
      <c r="B58" s="32"/>
      <c r="C58" s="33"/>
      <c r="D58" s="249"/>
      <c r="E58" s="249"/>
      <c r="F58" s="283"/>
      <c r="G58" s="283"/>
      <c r="H58" s="284"/>
      <c r="I58" s="293" t="s">
        <v>42</v>
      </c>
      <c r="J58" s="288" t="s">
        <v>33</v>
      </c>
      <c r="K58" s="249">
        <v>1</v>
      </c>
      <c r="L58" s="250" t="s">
        <v>286</v>
      </c>
      <c r="M58" s="34"/>
      <c r="N58" s="283">
        <f t="shared" si="2"/>
        <v>0</v>
      </c>
      <c r="O58" s="286">
        <f t="shared" si="3"/>
        <v>0</v>
      </c>
    </row>
    <row r="59" spans="1:15" ht="27.75" customHeight="1" outlineLevel="1" x14ac:dyDescent="0.25">
      <c r="A59" s="31" t="s">
        <v>79</v>
      </c>
      <c r="B59" s="32" t="s">
        <v>77</v>
      </c>
      <c r="C59" s="33" t="s">
        <v>40</v>
      </c>
      <c r="D59" s="282">
        <v>110</v>
      </c>
      <c r="E59" s="249">
        <f>расчет!N53</f>
        <v>134.69999999999999</v>
      </c>
      <c r="F59" s="283"/>
      <c r="G59" s="283">
        <f>D59*F59</f>
        <v>0</v>
      </c>
      <c r="H59" s="284"/>
      <c r="I59" s="287" t="s">
        <v>78</v>
      </c>
      <c r="J59" s="288" t="s">
        <v>40</v>
      </c>
      <c r="K59" s="282">
        <v>110</v>
      </c>
      <c r="L59" s="249">
        <f>ROUND(E59*1.05,0)</f>
        <v>141</v>
      </c>
      <c r="M59" s="34"/>
      <c r="N59" s="283">
        <f t="shared" si="2"/>
        <v>0</v>
      </c>
      <c r="O59" s="286">
        <f t="shared" si="3"/>
        <v>0</v>
      </c>
    </row>
    <row r="60" spans="1:15" ht="51" outlineLevel="1" x14ac:dyDescent="0.25">
      <c r="A60" s="31" t="s">
        <v>80</v>
      </c>
      <c r="B60" s="32" t="s">
        <v>55</v>
      </c>
      <c r="C60" s="33" t="s">
        <v>33</v>
      </c>
      <c r="D60" s="249">
        <v>6</v>
      </c>
      <c r="E60" s="249">
        <v>6</v>
      </c>
      <c r="F60" s="283"/>
      <c r="G60" s="283">
        <f>D60*F60</f>
        <v>0</v>
      </c>
      <c r="H60" s="284"/>
      <c r="I60" s="164" t="s">
        <v>86</v>
      </c>
      <c r="J60" s="288" t="s">
        <v>33</v>
      </c>
      <c r="K60" s="249">
        <v>6</v>
      </c>
      <c r="L60" s="249">
        <v>6</v>
      </c>
      <c r="M60" s="34"/>
      <c r="N60" s="283">
        <f t="shared" si="2"/>
        <v>0</v>
      </c>
      <c r="O60" s="286">
        <f t="shared" si="3"/>
        <v>0</v>
      </c>
    </row>
    <row r="61" spans="1:15" outlineLevel="1" x14ac:dyDescent="0.25">
      <c r="A61" s="31" t="s">
        <v>81</v>
      </c>
      <c r="B61" s="32"/>
      <c r="C61" s="33"/>
      <c r="D61" s="249"/>
      <c r="E61" s="249"/>
      <c r="F61" s="283"/>
      <c r="G61" s="283"/>
      <c r="H61" s="284"/>
      <c r="I61" s="164" t="s">
        <v>57</v>
      </c>
      <c r="J61" s="288" t="s">
        <v>58</v>
      </c>
      <c r="K61" s="249">
        <v>1</v>
      </c>
      <c r="L61" s="249">
        <v>1</v>
      </c>
      <c r="M61" s="34"/>
      <c r="N61" s="283">
        <f t="shared" si="2"/>
        <v>0</v>
      </c>
      <c r="O61" s="286">
        <f t="shared" si="3"/>
        <v>0</v>
      </c>
    </row>
    <row r="62" spans="1:15" outlineLevel="1" x14ac:dyDescent="0.25">
      <c r="A62" s="31" t="s">
        <v>82</v>
      </c>
      <c r="B62" s="32" t="s">
        <v>124</v>
      </c>
      <c r="C62" s="33" t="s">
        <v>33</v>
      </c>
      <c r="D62" s="249">
        <v>3</v>
      </c>
      <c r="E62" s="249">
        <v>3</v>
      </c>
      <c r="F62" s="283"/>
      <c r="G62" s="283">
        <f>D62*F62</f>
        <v>0</v>
      </c>
      <c r="H62" s="284"/>
      <c r="I62" s="164" t="s">
        <v>127</v>
      </c>
      <c r="J62" s="288" t="s">
        <v>33</v>
      </c>
      <c r="K62" s="249">
        <v>3</v>
      </c>
      <c r="L62" s="249">
        <v>3</v>
      </c>
      <c r="M62" s="34"/>
      <c r="N62" s="283">
        <f t="shared" si="2"/>
        <v>0</v>
      </c>
      <c r="O62" s="286">
        <f t="shared" si="3"/>
        <v>0</v>
      </c>
    </row>
    <row r="63" spans="1:15" outlineLevel="1" x14ac:dyDescent="0.25">
      <c r="A63" s="31" t="s">
        <v>83</v>
      </c>
      <c r="B63" s="32"/>
      <c r="C63" s="33"/>
      <c r="D63" s="249"/>
      <c r="E63" s="249"/>
      <c r="F63" s="283"/>
      <c r="G63" s="283"/>
      <c r="H63" s="284"/>
      <c r="I63" s="164" t="s">
        <v>42</v>
      </c>
      <c r="J63" s="288" t="s">
        <v>33</v>
      </c>
      <c r="K63" s="249">
        <v>1</v>
      </c>
      <c r="L63" s="249">
        <v>1</v>
      </c>
      <c r="M63" s="34"/>
      <c r="N63" s="283">
        <f t="shared" si="2"/>
        <v>0</v>
      </c>
      <c r="O63" s="286">
        <f t="shared" si="3"/>
        <v>0</v>
      </c>
    </row>
    <row r="64" spans="1:15" x14ac:dyDescent="0.25">
      <c r="A64" s="31" t="s">
        <v>84</v>
      </c>
      <c r="B64" s="38" t="s">
        <v>87</v>
      </c>
      <c r="C64" s="37"/>
      <c r="D64" s="249"/>
      <c r="E64" s="249"/>
      <c r="F64" s="262"/>
      <c r="G64" s="269">
        <f>SUM(G45:G63)</f>
        <v>0</v>
      </c>
      <c r="H64" s="267"/>
      <c r="I64" s="38" t="s">
        <v>61</v>
      </c>
      <c r="J64" s="268"/>
      <c r="K64" s="249"/>
      <c r="L64" s="249"/>
      <c r="M64" s="74"/>
      <c r="N64" s="269">
        <f>SUM(N45:N63)</f>
        <v>0</v>
      </c>
      <c r="O64" s="290">
        <f>G64+N64</f>
        <v>0</v>
      </c>
    </row>
    <row r="65" spans="1:17" ht="15.75" customHeight="1" x14ac:dyDescent="0.25">
      <c r="A65" s="308" t="s">
        <v>11</v>
      </c>
      <c r="B65" s="314" t="s">
        <v>175</v>
      </c>
      <c r="C65" s="310"/>
      <c r="D65" s="194"/>
      <c r="E65" s="194"/>
      <c r="F65" s="193"/>
      <c r="G65" s="193"/>
      <c r="H65" s="310"/>
      <c r="I65" s="311"/>
      <c r="J65" s="310"/>
      <c r="K65" s="194"/>
      <c r="L65" s="194"/>
      <c r="M65" s="312"/>
      <c r="N65" s="193"/>
      <c r="O65" s="313"/>
      <c r="Q65" s="80" t="s">
        <v>161</v>
      </c>
    </row>
    <row r="66" spans="1:17" ht="25.5" outlineLevel="1" x14ac:dyDescent="0.25">
      <c r="A66" s="31" t="s">
        <v>88</v>
      </c>
      <c r="B66" s="32" t="s">
        <v>17</v>
      </c>
      <c r="C66" s="33" t="s">
        <v>18</v>
      </c>
      <c r="D66" s="282">
        <v>20</v>
      </c>
      <c r="E66" s="249">
        <f>расчет!N27</f>
        <v>16.850000000000001</v>
      </c>
      <c r="F66" s="283"/>
      <c r="G66" s="283">
        <f>D66*F66</f>
        <v>0</v>
      </c>
      <c r="H66" s="284"/>
      <c r="I66" s="245" t="s">
        <v>19</v>
      </c>
      <c r="J66" s="285" t="s">
        <v>18</v>
      </c>
      <c r="K66" s="282">
        <v>22</v>
      </c>
      <c r="L66" s="249">
        <f>E66*1.1</f>
        <v>18.54</v>
      </c>
      <c r="M66" s="34"/>
      <c r="N66" s="283">
        <f t="shared" ref="N66:N84" si="4">M66*K66</f>
        <v>0</v>
      </c>
      <c r="O66" s="286">
        <f t="shared" ref="O66:O85" si="5">G66+N66</f>
        <v>0</v>
      </c>
    </row>
    <row r="67" spans="1:17" ht="38.25" outlineLevel="1" x14ac:dyDescent="0.25">
      <c r="A67" s="31" t="s">
        <v>89</v>
      </c>
      <c r="B67" s="32" t="s">
        <v>21</v>
      </c>
      <c r="C67" s="33" t="s">
        <v>22</v>
      </c>
      <c r="D67" s="282">
        <v>3.4</v>
      </c>
      <c r="E67" s="249">
        <f>расчет!N28</f>
        <v>2.78</v>
      </c>
      <c r="F67" s="283"/>
      <c r="G67" s="283">
        <f>D67*F67</f>
        <v>0</v>
      </c>
      <c r="H67" s="284"/>
      <c r="I67" s="246" t="s">
        <v>64</v>
      </c>
      <c r="J67" s="252" t="s">
        <v>22</v>
      </c>
      <c r="K67" s="282">
        <v>3.4</v>
      </c>
      <c r="L67" s="249">
        <f>E67*1.05</f>
        <v>2.92</v>
      </c>
      <c r="M67" s="34"/>
      <c r="N67" s="283">
        <f t="shared" si="4"/>
        <v>0</v>
      </c>
      <c r="O67" s="286">
        <f t="shared" si="5"/>
        <v>0</v>
      </c>
    </row>
    <row r="68" spans="1:17" ht="38.25" outlineLevel="1" x14ac:dyDescent="0.25">
      <c r="A68" s="31" t="s">
        <v>90</v>
      </c>
      <c r="B68" s="159" t="s">
        <v>66</v>
      </c>
      <c r="C68" s="33" t="s">
        <v>18</v>
      </c>
      <c r="D68" s="282">
        <v>0.6</v>
      </c>
      <c r="E68" s="250" t="s">
        <v>286</v>
      </c>
      <c r="F68" s="283"/>
      <c r="G68" s="283">
        <f>D68*F68</f>
        <v>0</v>
      </c>
      <c r="H68" s="284"/>
      <c r="I68" s="294" t="s">
        <v>67</v>
      </c>
      <c r="J68" s="252" t="s">
        <v>22</v>
      </c>
      <c r="K68" s="282">
        <v>0.6</v>
      </c>
      <c r="L68" s="250" t="s">
        <v>286</v>
      </c>
      <c r="M68" s="34"/>
      <c r="N68" s="283">
        <f t="shared" si="4"/>
        <v>0</v>
      </c>
      <c r="O68" s="286">
        <f t="shared" si="5"/>
        <v>0</v>
      </c>
    </row>
    <row r="69" spans="1:17" ht="25.5" outlineLevel="1" x14ac:dyDescent="0.25">
      <c r="A69" s="31" t="s">
        <v>91</v>
      </c>
      <c r="B69" s="32" t="s">
        <v>25</v>
      </c>
      <c r="C69" s="33" t="s">
        <v>22</v>
      </c>
      <c r="D69" s="249">
        <v>0.9</v>
      </c>
      <c r="E69" s="249">
        <f>расчет!N29</f>
        <v>0.9</v>
      </c>
      <c r="F69" s="283"/>
      <c r="G69" s="283">
        <f>D69*F69</f>
        <v>0</v>
      </c>
      <c r="H69" s="284"/>
      <c r="I69" s="291" t="s">
        <v>292</v>
      </c>
      <c r="J69" s="252" t="s">
        <v>22</v>
      </c>
      <c r="K69" s="282">
        <v>0.95</v>
      </c>
      <c r="L69" s="249">
        <f>E69*1.02</f>
        <v>0.92</v>
      </c>
      <c r="M69" s="34"/>
      <c r="N69" s="283">
        <f t="shared" si="4"/>
        <v>0</v>
      </c>
      <c r="O69" s="286">
        <f t="shared" si="5"/>
        <v>0</v>
      </c>
    </row>
    <row r="70" spans="1:17" outlineLevel="1" x14ac:dyDescent="0.25">
      <c r="A70" s="31" t="s">
        <v>92</v>
      </c>
      <c r="B70" s="32" t="s">
        <v>27</v>
      </c>
      <c r="C70" s="33" t="s">
        <v>22</v>
      </c>
      <c r="D70" s="249">
        <v>0.6</v>
      </c>
      <c r="E70" s="249">
        <f>расчет!O30</f>
        <v>0.56000000000000005</v>
      </c>
      <c r="F70" s="283"/>
      <c r="G70" s="283">
        <f>D70*F70</f>
        <v>0</v>
      </c>
      <c r="H70" s="284"/>
      <c r="I70" s="295" t="s">
        <v>193</v>
      </c>
      <c r="J70" s="33" t="s">
        <v>22</v>
      </c>
      <c r="K70" s="282">
        <v>0.63</v>
      </c>
      <c r="L70" s="249">
        <f>E70*1.02</f>
        <v>0.56999999999999995</v>
      </c>
      <c r="M70" s="34"/>
      <c r="N70" s="283">
        <f t="shared" si="4"/>
        <v>0</v>
      </c>
      <c r="O70" s="286">
        <f t="shared" si="5"/>
        <v>0</v>
      </c>
    </row>
    <row r="71" spans="1:17" outlineLevel="1" x14ac:dyDescent="0.25">
      <c r="A71" s="31" t="s">
        <v>93</v>
      </c>
      <c r="B71" s="32"/>
      <c r="C71" s="33"/>
      <c r="D71" s="249">
        <v>0</v>
      </c>
      <c r="E71" s="249"/>
      <c r="F71" s="283"/>
      <c r="G71" s="283"/>
      <c r="H71" s="284"/>
      <c r="I71" s="295" t="s">
        <v>29</v>
      </c>
      <c r="J71" s="252" t="s">
        <v>18</v>
      </c>
      <c r="K71" s="249">
        <v>15</v>
      </c>
      <c r="L71" s="249">
        <f>расчет!B29*1.07</f>
        <v>14.87</v>
      </c>
      <c r="M71" s="34"/>
      <c r="N71" s="283">
        <f t="shared" si="4"/>
        <v>0</v>
      </c>
      <c r="O71" s="286">
        <f t="shared" si="5"/>
        <v>0</v>
      </c>
    </row>
    <row r="72" spans="1:17" outlineLevel="1" x14ac:dyDescent="0.25">
      <c r="A72" s="31" t="s">
        <v>94</v>
      </c>
      <c r="B72" s="32" t="s">
        <v>71</v>
      </c>
      <c r="C72" s="33" t="s">
        <v>18</v>
      </c>
      <c r="D72" s="282">
        <v>4.5</v>
      </c>
      <c r="E72" s="249">
        <f>расчет!N32</f>
        <v>6.36</v>
      </c>
      <c r="F72" s="283"/>
      <c r="G72" s="283">
        <f>D72*F72</f>
        <v>0</v>
      </c>
      <c r="H72" s="284"/>
      <c r="I72" s="296" t="s">
        <v>190</v>
      </c>
      <c r="J72" s="252" t="s">
        <v>22</v>
      </c>
      <c r="K72" s="249">
        <v>0.1</v>
      </c>
      <c r="L72" s="249">
        <f>E72*0.02*1.02</f>
        <v>0.13</v>
      </c>
      <c r="M72" s="34"/>
      <c r="N72" s="252">
        <f t="shared" si="4"/>
        <v>0</v>
      </c>
      <c r="O72" s="286">
        <f t="shared" si="5"/>
        <v>0</v>
      </c>
    </row>
    <row r="73" spans="1:17" ht="25.5" outlineLevel="1" x14ac:dyDescent="0.25">
      <c r="A73" s="31" t="s">
        <v>95</v>
      </c>
      <c r="B73" s="32" t="s">
        <v>31</v>
      </c>
      <c r="C73" s="33" t="s">
        <v>18</v>
      </c>
      <c r="D73" s="282">
        <v>26</v>
      </c>
      <c r="E73" s="249">
        <f>расчет!N33</f>
        <v>27.44</v>
      </c>
      <c r="F73" s="283"/>
      <c r="G73" s="283">
        <f>D73*F73</f>
        <v>0</v>
      </c>
      <c r="H73" s="284"/>
      <c r="I73" s="291" t="s">
        <v>32</v>
      </c>
      <c r="J73" s="37" t="s">
        <v>33</v>
      </c>
      <c r="K73" s="249">
        <v>0.5</v>
      </c>
      <c r="L73" s="249">
        <f>E73*0.3/16</f>
        <v>0.51</v>
      </c>
      <c r="M73" s="34"/>
      <c r="N73" s="283">
        <f t="shared" si="4"/>
        <v>0</v>
      </c>
      <c r="O73" s="286">
        <f t="shared" si="5"/>
        <v>0</v>
      </c>
    </row>
    <row r="74" spans="1:17" outlineLevel="1" x14ac:dyDescent="0.25">
      <c r="A74" s="31" t="s">
        <v>96</v>
      </c>
      <c r="B74" s="32" t="s">
        <v>35</v>
      </c>
      <c r="C74" s="33" t="s">
        <v>18</v>
      </c>
      <c r="D74" s="282">
        <v>26</v>
      </c>
      <c r="E74" s="249">
        <f>E73</f>
        <v>27.44</v>
      </c>
      <c r="F74" s="283"/>
      <c r="G74" s="283">
        <f>D74*F74</f>
        <v>0</v>
      </c>
      <c r="H74" s="284"/>
      <c r="I74" s="295" t="s">
        <v>267</v>
      </c>
      <c r="J74" s="288" t="s">
        <v>18</v>
      </c>
      <c r="K74" s="282">
        <v>58</v>
      </c>
      <c r="L74" s="249">
        <f>E74*2*1.16</f>
        <v>63.66</v>
      </c>
      <c r="M74" s="34"/>
      <c r="N74" s="283">
        <f t="shared" si="4"/>
        <v>0</v>
      </c>
      <c r="O74" s="286">
        <f t="shared" si="5"/>
        <v>0</v>
      </c>
    </row>
    <row r="75" spans="1:17" outlineLevel="1" x14ac:dyDescent="0.25">
      <c r="A75" s="31" t="s">
        <v>97</v>
      </c>
      <c r="B75" s="32" t="s">
        <v>37</v>
      </c>
      <c r="C75" s="33" t="s">
        <v>38</v>
      </c>
      <c r="D75" s="282">
        <v>8</v>
      </c>
      <c r="E75" s="249">
        <f>расчет!O34</f>
        <v>6.8</v>
      </c>
      <c r="F75" s="283"/>
      <c r="G75" s="283">
        <f>D75*F75</f>
        <v>0</v>
      </c>
      <c r="H75" s="284"/>
      <c r="I75" s="295" t="s">
        <v>39</v>
      </c>
      <c r="J75" s="288" t="s">
        <v>40</v>
      </c>
      <c r="K75" s="249">
        <v>8</v>
      </c>
      <c r="L75" s="249">
        <f>ROUND(E75*1.15,0)</f>
        <v>8</v>
      </c>
      <c r="M75" s="34"/>
      <c r="N75" s="283">
        <f t="shared" si="4"/>
        <v>0</v>
      </c>
      <c r="O75" s="286">
        <f t="shared" si="5"/>
        <v>0</v>
      </c>
    </row>
    <row r="76" spans="1:17" outlineLevel="1" x14ac:dyDescent="0.25">
      <c r="A76" s="31" t="s">
        <v>98</v>
      </c>
      <c r="B76" s="32"/>
      <c r="C76" s="33"/>
      <c r="D76" s="249"/>
      <c r="E76" s="249"/>
      <c r="F76" s="283"/>
      <c r="G76" s="283"/>
      <c r="H76" s="284"/>
      <c r="I76" s="295" t="s">
        <v>42</v>
      </c>
      <c r="J76" s="288" t="s">
        <v>33</v>
      </c>
      <c r="K76" s="249">
        <v>1</v>
      </c>
      <c r="L76" s="249">
        <v>1</v>
      </c>
      <c r="M76" s="34"/>
      <c r="N76" s="283">
        <f t="shared" si="4"/>
        <v>0</v>
      </c>
      <c r="O76" s="286">
        <f t="shared" si="5"/>
        <v>0</v>
      </c>
    </row>
    <row r="77" spans="1:17" outlineLevel="1" x14ac:dyDescent="0.25">
      <c r="A77" s="31" t="s">
        <v>99</v>
      </c>
      <c r="B77" s="32" t="s">
        <v>44</v>
      </c>
      <c r="C77" s="33" t="s">
        <v>18</v>
      </c>
      <c r="D77" s="282">
        <v>16</v>
      </c>
      <c r="E77" s="249">
        <f>расчет!N35</f>
        <v>15.09</v>
      </c>
      <c r="F77" s="283"/>
      <c r="G77" s="283">
        <f>D77*F77</f>
        <v>0</v>
      </c>
      <c r="H77" s="284"/>
      <c r="I77" s="291" t="s">
        <v>45</v>
      </c>
      <c r="J77" s="288" t="s">
        <v>18</v>
      </c>
      <c r="K77" s="282">
        <v>18</v>
      </c>
      <c r="L77" s="249">
        <f>E77*1.13</f>
        <v>17.05</v>
      </c>
      <c r="M77" s="34"/>
      <c r="N77" s="283">
        <f t="shared" si="4"/>
        <v>0</v>
      </c>
      <c r="O77" s="286">
        <f t="shared" si="5"/>
        <v>0</v>
      </c>
    </row>
    <row r="78" spans="1:17" outlineLevel="1" x14ac:dyDescent="0.25">
      <c r="A78" s="31" t="s">
        <v>100</v>
      </c>
      <c r="B78" s="32" t="s">
        <v>47</v>
      </c>
      <c r="C78" s="33" t="s">
        <v>22</v>
      </c>
      <c r="D78" s="282">
        <v>0.45</v>
      </c>
      <c r="E78" s="249">
        <f>расчет!O36</f>
        <v>0.42</v>
      </c>
      <c r="F78" s="283"/>
      <c r="G78" s="283">
        <f>D78*F78</f>
        <v>0</v>
      </c>
      <c r="H78" s="284"/>
      <c r="I78" s="289" t="s">
        <v>260</v>
      </c>
      <c r="J78" s="288" t="s">
        <v>22</v>
      </c>
      <c r="K78" s="249">
        <v>0.45</v>
      </c>
      <c r="L78" s="249">
        <f>E78*1.07</f>
        <v>0.45</v>
      </c>
      <c r="M78" s="34"/>
      <c r="N78" s="283">
        <f t="shared" si="4"/>
        <v>0</v>
      </c>
      <c r="O78" s="286">
        <f t="shared" si="5"/>
        <v>0</v>
      </c>
    </row>
    <row r="79" spans="1:17" outlineLevel="1" x14ac:dyDescent="0.25">
      <c r="A79" s="31" t="s">
        <v>101</v>
      </c>
      <c r="B79" s="32" t="s">
        <v>49</v>
      </c>
      <c r="C79" s="33" t="s">
        <v>18</v>
      </c>
      <c r="D79" s="282">
        <v>15</v>
      </c>
      <c r="E79" s="249">
        <f>расчет!N37</f>
        <v>13.9</v>
      </c>
      <c r="F79" s="283"/>
      <c r="G79" s="283">
        <f>D79*F79</f>
        <v>0</v>
      </c>
      <c r="H79" s="284"/>
      <c r="I79" s="289" t="s">
        <v>261</v>
      </c>
      <c r="J79" s="288" t="s">
        <v>18</v>
      </c>
      <c r="K79" s="282">
        <v>16.5</v>
      </c>
      <c r="L79" s="249">
        <f>E79*1.1</f>
        <v>15.29</v>
      </c>
      <c r="M79" s="34"/>
      <c r="N79" s="283">
        <f t="shared" si="4"/>
        <v>0</v>
      </c>
      <c r="O79" s="286">
        <f t="shared" si="5"/>
        <v>0</v>
      </c>
    </row>
    <row r="80" spans="1:17" outlineLevel="1" x14ac:dyDescent="0.25">
      <c r="A80" s="31" t="s">
        <v>102</v>
      </c>
      <c r="B80" s="32" t="s">
        <v>51</v>
      </c>
      <c r="C80" s="288" t="s">
        <v>18</v>
      </c>
      <c r="D80" s="282">
        <v>12</v>
      </c>
      <c r="E80" s="249">
        <f>расчет!N38</f>
        <v>9.5299999999999994</v>
      </c>
      <c r="F80" s="283"/>
      <c r="G80" s="283">
        <f>D80*F80</f>
        <v>0</v>
      </c>
      <c r="H80" s="284"/>
      <c r="I80" s="289" t="s">
        <v>52</v>
      </c>
      <c r="J80" s="288" t="s">
        <v>22</v>
      </c>
      <c r="K80" s="282">
        <v>0.4</v>
      </c>
      <c r="L80" s="249">
        <f>E80*0.03*1.05</f>
        <v>0.3</v>
      </c>
      <c r="M80" s="34"/>
      <c r="N80" s="283">
        <f t="shared" si="4"/>
        <v>0</v>
      </c>
      <c r="O80" s="286">
        <f t="shared" si="5"/>
        <v>0</v>
      </c>
    </row>
    <row r="81" spans="1:20" s="42" customFormat="1" outlineLevel="1" x14ac:dyDescent="0.25">
      <c r="A81" s="31" t="s">
        <v>103</v>
      </c>
      <c r="B81" s="32"/>
      <c r="C81" s="33"/>
      <c r="D81" s="249">
        <v>0</v>
      </c>
      <c r="E81" s="249"/>
      <c r="F81" s="283"/>
      <c r="G81" s="283"/>
      <c r="H81" s="284"/>
      <c r="I81" s="289" t="s">
        <v>262</v>
      </c>
      <c r="J81" s="288" t="s">
        <v>18</v>
      </c>
      <c r="K81" s="282">
        <v>12</v>
      </c>
      <c r="L81" s="249">
        <f>E80*1.1</f>
        <v>10.48</v>
      </c>
      <c r="M81" s="34"/>
      <c r="N81" s="283">
        <f t="shared" si="4"/>
        <v>0</v>
      </c>
      <c r="O81" s="286">
        <f t="shared" si="5"/>
        <v>0</v>
      </c>
    </row>
    <row r="82" spans="1:20" s="42" customFormat="1" outlineLevel="1" x14ac:dyDescent="0.25">
      <c r="A82" s="31" t="s">
        <v>104</v>
      </c>
      <c r="B82" s="32" t="s">
        <v>85</v>
      </c>
      <c r="C82" s="33" t="s">
        <v>18</v>
      </c>
      <c r="D82" s="249">
        <v>0.3</v>
      </c>
      <c r="E82" s="249">
        <f>расчет!O39</f>
        <v>0.31</v>
      </c>
      <c r="F82" s="283"/>
      <c r="G82" s="283">
        <f>D82*F82</f>
        <v>0</v>
      </c>
      <c r="H82" s="284"/>
      <c r="I82" s="289" t="s">
        <v>204</v>
      </c>
      <c r="J82" s="288" t="s">
        <v>22</v>
      </c>
      <c r="K82" s="282">
        <v>0.3</v>
      </c>
      <c r="L82" s="249">
        <f>E82*1.05</f>
        <v>0.33</v>
      </c>
      <c r="M82" s="34"/>
      <c r="N82" s="283">
        <f t="shared" si="4"/>
        <v>0</v>
      </c>
      <c r="O82" s="286">
        <f t="shared" si="5"/>
        <v>0</v>
      </c>
      <c r="T82" s="179" t="s">
        <v>197</v>
      </c>
    </row>
    <row r="83" spans="1:20" s="42" customFormat="1" outlineLevel="1" x14ac:dyDescent="0.25">
      <c r="A83" s="31" t="s">
        <v>105</v>
      </c>
      <c r="B83" s="32" t="s">
        <v>55</v>
      </c>
      <c r="C83" s="33" t="s">
        <v>33</v>
      </c>
      <c r="D83" s="249">
        <v>1</v>
      </c>
      <c r="E83" s="249">
        <v>1</v>
      </c>
      <c r="F83" s="283"/>
      <c r="G83" s="283">
        <f>D83*F83</f>
        <v>0</v>
      </c>
      <c r="H83" s="284"/>
      <c r="I83" s="289" t="s">
        <v>269</v>
      </c>
      <c r="J83" s="288" t="s">
        <v>33</v>
      </c>
      <c r="K83" s="249">
        <v>1</v>
      </c>
      <c r="L83" s="249">
        <v>1</v>
      </c>
      <c r="M83" s="178"/>
      <c r="N83" s="283">
        <f t="shared" si="4"/>
        <v>0</v>
      </c>
      <c r="O83" s="286">
        <f t="shared" si="5"/>
        <v>0</v>
      </c>
      <c r="T83" s="179" t="s">
        <v>196</v>
      </c>
    </row>
    <row r="84" spans="1:20" s="42" customFormat="1" ht="25.5" outlineLevel="1" x14ac:dyDescent="0.25">
      <c r="A84" s="31" t="s">
        <v>106</v>
      </c>
      <c r="B84" s="32"/>
      <c r="C84" s="33"/>
      <c r="D84" s="249"/>
      <c r="E84" s="249"/>
      <c r="F84" s="283"/>
      <c r="G84" s="283"/>
      <c r="H84" s="284"/>
      <c r="I84" s="289" t="s">
        <v>293</v>
      </c>
      <c r="J84" s="288" t="s">
        <v>58</v>
      </c>
      <c r="K84" s="249">
        <v>1</v>
      </c>
      <c r="L84" s="249">
        <v>1</v>
      </c>
      <c r="M84" s="34"/>
      <c r="N84" s="283">
        <f t="shared" si="4"/>
        <v>0</v>
      </c>
      <c r="O84" s="286">
        <f t="shared" si="5"/>
        <v>0</v>
      </c>
    </row>
    <row r="85" spans="1:20" s="42" customFormat="1" x14ac:dyDescent="0.25">
      <c r="A85" s="31" t="s">
        <v>107</v>
      </c>
      <c r="B85" s="38" t="s">
        <v>108</v>
      </c>
      <c r="C85" s="37"/>
      <c r="D85" s="249"/>
      <c r="E85" s="249"/>
      <c r="F85" s="262"/>
      <c r="G85" s="269">
        <f>SUM(G66:G83)</f>
        <v>0</v>
      </c>
      <c r="H85" s="267"/>
      <c r="I85" s="38" t="s">
        <v>61</v>
      </c>
      <c r="J85" s="268"/>
      <c r="K85" s="249"/>
      <c r="L85" s="249"/>
      <c r="M85" s="74"/>
      <c r="N85" s="269">
        <f>SUM(N66:N84)</f>
        <v>0</v>
      </c>
      <c r="O85" s="290">
        <f t="shared" si="5"/>
        <v>0</v>
      </c>
    </row>
    <row r="86" spans="1:20" ht="25.5" x14ac:dyDescent="0.25">
      <c r="A86" s="308" t="s">
        <v>12</v>
      </c>
      <c r="B86" s="315" t="s">
        <v>109</v>
      </c>
      <c r="C86" s="310"/>
      <c r="D86" s="194"/>
      <c r="E86" s="194"/>
      <c r="F86" s="193"/>
      <c r="G86" s="193"/>
      <c r="H86" s="310"/>
      <c r="I86" s="311"/>
      <c r="J86" s="310"/>
      <c r="K86" s="194"/>
      <c r="L86" s="194"/>
      <c r="M86" s="312"/>
      <c r="N86" s="193"/>
      <c r="O86" s="313"/>
    </row>
    <row r="87" spans="1:20" ht="25.5" x14ac:dyDescent="0.25">
      <c r="A87" s="31" t="s">
        <v>208</v>
      </c>
      <c r="B87" s="161" t="s">
        <v>17</v>
      </c>
      <c r="C87" s="33" t="s">
        <v>18</v>
      </c>
      <c r="D87" s="283">
        <v>333</v>
      </c>
      <c r="E87" s="250"/>
      <c r="F87" s="250" t="s">
        <v>167</v>
      </c>
      <c r="G87" s="283"/>
      <c r="H87" s="284"/>
      <c r="I87" s="245" t="s">
        <v>19</v>
      </c>
      <c r="J87" s="288"/>
      <c r="K87" s="249"/>
      <c r="L87" s="250" t="s">
        <v>167</v>
      </c>
      <c r="M87" s="34"/>
      <c r="N87" s="283"/>
      <c r="O87" s="286"/>
    </row>
    <row r="88" spans="1:20" ht="38.25" x14ac:dyDescent="0.25">
      <c r="A88" s="31" t="s">
        <v>209</v>
      </c>
      <c r="B88" s="161" t="s">
        <v>21</v>
      </c>
      <c r="C88" s="33" t="s">
        <v>22</v>
      </c>
      <c r="D88" s="283">
        <v>45</v>
      </c>
      <c r="E88" s="250"/>
      <c r="F88" s="250" t="s">
        <v>167</v>
      </c>
      <c r="G88" s="283"/>
      <c r="H88" s="284"/>
      <c r="I88" s="246" t="s">
        <v>23</v>
      </c>
      <c r="J88" s="288"/>
      <c r="K88" s="249"/>
      <c r="L88" s="250" t="s">
        <v>167</v>
      </c>
      <c r="M88" s="34"/>
      <c r="N88" s="283"/>
      <c r="O88" s="286"/>
    </row>
    <row r="89" spans="1:20" ht="25.5" x14ac:dyDescent="0.25">
      <c r="A89" s="31" t="s">
        <v>210</v>
      </c>
      <c r="B89" s="161" t="s">
        <v>25</v>
      </c>
      <c r="C89" s="33" t="s">
        <v>22</v>
      </c>
      <c r="D89" s="283">
        <v>31</v>
      </c>
      <c r="E89" s="250"/>
      <c r="F89" s="250" t="s">
        <v>167</v>
      </c>
      <c r="G89" s="283"/>
      <c r="H89" s="284"/>
      <c r="I89" s="164" t="s">
        <v>280</v>
      </c>
      <c r="J89" s="288"/>
      <c r="K89" s="249"/>
      <c r="L89" s="250" t="s">
        <v>167</v>
      </c>
      <c r="M89" s="34"/>
      <c r="N89" s="283"/>
      <c r="O89" s="286"/>
    </row>
    <row r="90" spans="1:20" ht="25.5" x14ac:dyDescent="0.25">
      <c r="A90" s="31" t="s">
        <v>211</v>
      </c>
      <c r="B90" s="161" t="s">
        <v>110</v>
      </c>
      <c r="C90" s="33" t="s">
        <v>18</v>
      </c>
      <c r="D90" s="283">
        <v>350</v>
      </c>
      <c r="E90" s="250"/>
      <c r="F90" s="250" t="s">
        <v>167</v>
      </c>
      <c r="G90" s="283"/>
      <c r="H90" s="284"/>
      <c r="I90" s="164" t="s">
        <v>277</v>
      </c>
      <c r="J90" s="288"/>
      <c r="K90" s="249"/>
      <c r="L90" s="250" t="s">
        <v>167</v>
      </c>
      <c r="M90" s="34"/>
      <c r="N90" s="283"/>
      <c r="O90" s="286"/>
    </row>
    <row r="91" spans="1:20" ht="25.5" x14ac:dyDescent="0.25">
      <c r="A91" s="31" t="s">
        <v>212</v>
      </c>
      <c r="B91" s="161" t="s">
        <v>172</v>
      </c>
      <c r="C91" s="33" t="s">
        <v>22</v>
      </c>
      <c r="D91" s="283">
        <v>12.8</v>
      </c>
      <c r="E91" s="250"/>
      <c r="F91" s="250" t="s">
        <v>167</v>
      </c>
      <c r="G91" s="283"/>
      <c r="H91" s="284"/>
      <c r="I91" s="289" t="s">
        <v>281</v>
      </c>
      <c r="J91" s="288"/>
      <c r="K91" s="249"/>
      <c r="L91" s="250" t="s">
        <v>167</v>
      </c>
      <c r="M91" s="34"/>
      <c r="N91" s="283"/>
      <c r="O91" s="286"/>
    </row>
    <row r="92" spans="1:20" x14ac:dyDescent="0.25">
      <c r="A92" s="31" t="s">
        <v>213</v>
      </c>
      <c r="B92" s="161"/>
      <c r="C92" s="33"/>
      <c r="D92" s="283"/>
      <c r="E92" s="250"/>
      <c r="F92" s="250" t="s">
        <v>167</v>
      </c>
      <c r="G92" s="283"/>
      <c r="H92" s="284"/>
      <c r="I92" s="164" t="s">
        <v>278</v>
      </c>
      <c r="J92" s="288"/>
      <c r="K92" s="249"/>
      <c r="L92" s="250" t="s">
        <v>167</v>
      </c>
      <c r="M92" s="34"/>
      <c r="N92" s="283"/>
      <c r="O92" s="286"/>
    </row>
    <row r="93" spans="1:20" ht="25.5" x14ac:dyDescent="0.25">
      <c r="A93" s="31" t="s">
        <v>214</v>
      </c>
      <c r="B93" s="161" t="s">
        <v>218</v>
      </c>
      <c r="C93" s="33" t="s">
        <v>18</v>
      </c>
      <c r="D93" s="249">
        <v>55</v>
      </c>
      <c r="E93" s="251" t="s">
        <v>219</v>
      </c>
      <c r="F93" s="250" t="s">
        <v>167</v>
      </c>
      <c r="G93" s="251"/>
      <c r="H93" s="284"/>
      <c r="I93" s="164" t="s">
        <v>279</v>
      </c>
      <c r="J93" s="288"/>
      <c r="K93" s="249"/>
      <c r="L93" s="250" t="s">
        <v>167</v>
      </c>
      <c r="M93" s="34"/>
      <c r="N93" s="283"/>
      <c r="O93" s="286"/>
    </row>
    <row r="94" spans="1:20" ht="25.5" outlineLevel="1" x14ac:dyDescent="0.25">
      <c r="A94" s="31" t="s">
        <v>111</v>
      </c>
      <c r="B94" s="32" t="s">
        <v>31</v>
      </c>
      <c r="C94" s="33" t="s">
        <v>18</v>
      </c>
      <c r="D94" s="282">
        <v>396</v>
      </c>
      <c r="E94" s="249">
        <f>расчет!Y14</f>
        <v>477.6</v>
      </c>
      <c r="F94" s="283"/>
      <c r="G94" s="283">
        <f>D94*F94</f>
        <v>0</v>
      </c>
      <c r="H94" s="284"/>
      <c r="I94" s="246" t="s">
        <v>32</v>
      </c>
      <c r="J94" s="37" t="s">
        <v>33</v>
      </c>
      <c r="K94" s="249">
        <v>9</v>
      </c>
      <c r="L94" s="249">
        <f>E94*0.3/16</f>
        <v>8.9600000000000009</v>
      </c>
      <c r="M94" s="34"/>
      <c r="N94" s="283">
        <f t="shared" ref="N94:N100" si="6">M94*K94</f>
        <v>0</v>
      </c>
      <c r="O94" s="286">
        <f t="shared" ref="O94:O100" si="7">G94+N94</f>
        <v>0</v>
      </c>
      <c r="P94" s="80">
        <f>K94*16</f>
        <v>144</v>
      </c>
      <c r="Q94" s="80">
        <f>P94/D94</f>
        <v>0.36363636363636398</v>
      </c>
      <c r="R94" s="80" t="s">
        <v>141</v>
      </c>
    </row>
    <row r="95" spans="1:20" ht="25.5" outlineLevel="1" x14ac:dyDescent="0.25">
      <c r="A95" s="31" t="s">
        <v>112</v>
      </c>
      <c r="B95" s="32" t="s">
        <v>113</v>
      </c>
      <c r="C95" s="33" t="s">
        <v>18</v>
      </c>
      <c r="D95" s="282">
        <v>396</v>
      </c>
      <c r="E95" s="249">
        <f>E94</f>
        <v>477.6</v>
      </c>
      <c r="F95" s="283"/>
      <c r="G95" s="283">
        <f>D95*F95</f>
        <v>0</v>
      </c>
      <c r="H95" s="284"/>
      <c r="I95" s="246" t="s">
        <v>114</v>
      </c>
      <c r="J95" s="288" t="s">
        <v>18</v>
      </c>
      <c r="K95" s="249">
        <v>440</v>
      </c>
      <c r="L95" s="249">
        <f>E95*1.16</f>
        <v>554.02</v>
      </c>
      <c r="M95" s="34"/>
      <c r="N95" s="283">
        <f t="shared" si="6"/>
        <v>0</v>
      </c>
      <c r="O95" s="286">
        <f t="shared" si="7"/>
        <v>0</v>
      </c>
      <c r="Q95" s="80">
        <f>K95/D95</f>
        <v>1.1111111111111101</v>
      </c>
      <c r="R95" s="80" t="s">
        <v>157</v>
      </c>
    </row>
    <row r="96" spans="1:20" ht="25.5" outlineLevel="1" x14ac:dyDescent="0.25">
      <c r="A96" s="31" t="s">
        <v>115</v>
      </c>
      <c r="B96" s="32"/>
      <c r="C96" s="33"/>
      <c r="D96" s="249"/>
      <c r="E96" s="249"/>
      <c r="F96" s="283"/>
      <c r="G96" s="283"/>
      <c r="H96" s="284"/>
      <c r="I96" s="164" t="s">
        <v>116</v>
      </c>
      <c r="J96" s="288" t="s">
        <v>18</v>
      </c>
      <c r="K96" s="249">
        <v>440</v>
      </c>
      <c r="L96" s="249">
        <f>E95*1.15</f>
        <v>549.24</v>
      </c>
      <c r="M96" s="34"/>
      <c r="N96" s="283">
        <f t="shared" si="6"/>
        <v>0</v>
      </c>
      <c r="O96" s="286">
        <f t="shared" si="7"/>
        <v>0</v>
      </c>
      <c r="Q96" s="80">
        <f>K96/D95</f>
        <v>1.1111111111111101</v>
      </c>
      <c r="R96" s="80" t="s">
        <v>158</v>
      </c>
    </row>
    <row r="97" spans="1:15" ht="25.5" outlineLevel="1" x14ac:dyDescent="0.25">
      <c r="A97" s="31" t="s">
        <v>215</v>
      </c>
      <c r="B97" s="161" t="s">
        <v>55</v>
      </c>
      <c r="C97" s="33" t="s">
        <v>33</v>
      </c>
      <c r="D97" s="249">
        <v>4</v>
      </c>
      <c r="E97" s="251" t="s">
        <v>220</v>
      </c>
      <c r="F97" s="266" t="s">
        <v>167</v>
      </c>
      <c r="G97" s="251"/>
      <c r="H97" s="284"/>
      <c r="I97" s="164"/>
      <c r="J97" s="288"/>
      <c r="K97" s="249"/>
      <c r="L97" s="249"/>
      <c r="M97" s="34"/>
      <c r="N97" s="283"/>
      <c r="O97" s="286"/>
    </row>
    <row r="98" spans="1:15" outlineLevel="1" x14ac:dyDescent="0.25">
      <c r="A98" s="31" t="s">
        <v>216</v>
      </c>
      <c r="B98" s="161"/>
      <c r="C98" s="33"/>
      <c r="D98" s="249"/>
      <c r="E98" s="249"/>
      <c r="F98" s="266"/>
      <c r="G98" s="283"/>
      <c r="H98" s="284"/>
      <c r="I98" s="164"/>
      <c r="J98" s="288"/>
      <c r="K98" s="249"/>
      <c r="L98" s="249"/>
      <c r="M98" s="34"/>
      <c r="N98" s="283"/>
      <c r="O98" s="286"/>
    </row>
    <row r="99" spans="1:15" outlineLevel="1" x14ac:dyDescent="0.25">
      <c r="A99" s="31" t="s">
        <v>117</v>
      </c>
      <c r="B99" s="32" t="s">
        <v>124</v>
      </c>
      <c r="C99" s="33" t="s">
        <v>33</v>
      </c>
      <c r="D99" s="249">
        <v>2</v>
      </c>
      <c r="E99" s="249">
        <v>2</v>
      </c>
      <c r="F99" s="283"/>
      <c r="G99" s="283">
        <f>D99*F99</f>
        <v>0</v>
      </c>
      <c r="H99" s="284"/>
      <c r="I99" s="164" t="s">
        <v>127</v>
      </c>
      <c r="J99" s="288" t="s">
        <v>33</v>
      </c>
      <c r="K99" s="249">
        <v>2</v>
      </c>
      <c r="L99" s="249">
        <v>2</v>
      </c>
      <c r="M99" s="34"/>
      <c r="N99" s="283">
        <f t="shared" si="6"/>
        <v>0</v>
      </c>
      <c r="O99" s="286">
        <f t="shared" si="7"/>
        <v>0</v>
      </c>
    </row>
    <row r="100" spans="1:15" outlineLevel="1" x14ac:dyDescent="0.25">
      <c r="A100" s="31" t="s">
        <v>125</v>
      </c>
      <c r="B100" s="32"/>
      <c r="C100" s="33"/>
      <c r="D100" s="249"/>
      <c r="E100" s="249"/>
      <c r="F100" s="283"/>
      <c r="G100" s="283"/>
      <c r="H100" s="284"/>
      <c r="I100" s="164" t="s">
        <v>42</v>
      </c>
      <c r="J100" s="288" t="s">
        <v>33</v>
      </c>
      <c r="K100" s="249">
        <v>1</v>
      </c>
      <c r="L100" s="249">
        <v>1</v>
      </c>
      <c r="M100" s="34"/>
      <c r="N100" s="283">
        <f t="shared" si="6"/>
        <v>0</v>
      </c>
      <c r="O100" s="286">
        <f t="shared" si="7"/>
        <v>0</v>
      </c>
    </row>
    <row r="101" spans="1:15" x14ac:dyDescent="0.25">
      <c r="A101" s="31" t="s">
        <v>126</v>
      </c>
      <c r="B101" s="38" t="s">
        <v>118</v>
      </c>
      <c r="C101" s="37"/>
      <c r="D101" s="249"/>
      <c r="E101" s="249"/>
      <c r="F101" s="262"/>
      <c r="G101" s="269">
        <f>SUM(G94:G100)</f>
        <v>0</v>
      </c>
      <c r="H101" s="267"/>
      <c r="I101" s="38" t="s">
        <v>61</v>
      </c>
      <c r="J101" s="268"/>
      <c r="K101" s="249"/>
      <c r="L101" s="249"/>
      <c r="M101" s="74"/>
      <c r="N101" s="269">
        <f>SUM(N94:N100)</f>
        <v>0</v>
      </c>
      <c r="O101" s="290">
        <f>G101+N101</f>
        <v>0</v>
      </c>
    </row>
    <row r="102" spans="1:15" x14ac:dyDescent="0.25">
      <c r="A102" s="31" t="s">
        <v>128</v>
      </c>
      <c r="B102" s="38" t="s">
        <v>119</v>
      </c>
      <c r="C102" s="37"/>
      <c r="D102" s="249"/>
      <c r="E102" s="249"/>
      <c r="F102" s="262"/>
      <c r="G102" s="266">
        <f>SUM(G101,G85,G64,G42)</f>
        <v>0</v>
      </c>
      <c r="H102" s="267"/>
      <c r="I102" s="38" t="s">
        <v>120</v>
      </c>
      <c r="J102" s="268"/>
      <c r="K102" s="261"/>
      <c r="L102" s="261"/>
      <c r="M102" s="51"/>
      <c r="N102" s="266">
        <f>SUM(N101,N85,N64,N42)</f>
        <v>0</v>
      </c>
      <c r="O102" s="290">
        <f>SUM(O101,O85,O64,O42)</f>
        <v>0</v>
      </c>
    </row>
    <row r="103" spans="1:15" x14ac:dyDescent="0.25">
      <c r="A103" s="31"/>
      <c r="B103" s="53" t="s">
        <v>291</v>
      </c>
      <c r="C103" s="37"/>
      <c r="D103" s="249"/>
      <c r="E103" s="249"/>
      <c r="F103" s="262"/>
      <c r="G103" s="269"/>
      <c r="H103" s="267"/>
      <c r="I103" s="38"/>
      <c r="J103" s="268"/>
      <c r="K103" s="262"/>
      <c r="L103" s="262"/>
      <c r="M103" s="51"/>
      <c r="N103" s="54"/>
      <c r="O103" s="270"/>
    </row>
    <row r="104" spans="1:15" x14ac:dyDescent="0.25">
      <c r="A104" s="31"/>
      <c r="B104" s="38" t="s">
        <v>123</v>
      </c>
      <c r="C104" s="37"/>
      <c r="D104" s="252"/>
      <c r="E104" s="252"/>
      <c r="F104" s="262"/>
      <c r="G104" s="266">
        <f>G102+N102+N103</f>
        <v>0</v>
      </c>
      <c r="H104" s="267"/>
      <c r="I104" s="38"/>
      <c r="J104" s="268"/>
      <c r="K104" s="262"/>
      <c r="L104" s="262"/>
      <c r="M104" s="74"/>
      <c r="N104" s="269"/>
      <c r="O104" s="270"/>
    </row>
    <row r="105" spans="1:15" ht="13.5" thickBot="1" x14ac:dyDescent="0.3">
      <c r="A105" s="297"/>
      <c r="B105" s="298" t="s">
        <v>282</v>
      </c>
      <c r="C105" s="299"/>
      <c r="D105" s="253"/>
      <c r="E105" s="253"/>
      <c r="F105" s="253"/>
      <c r="G105" s="300">
        <f>G104*22/122</f>
        <v>0</v>
      </c>
      <c r="H105" s="301"/>
      <c r="I105" s="302"/>
      <c r="J105" s="303"/>
      <c r="K105" s="263"/>
      <c r="L105" s="263"/>
      <c r="M105" s="304"/>
      <c r="N105" s="304"/>
      <c r="O105" s="305"/>
    </row>
    <row r="106" spans="1:15" x14ac:dyDescent="0.25">
      <c r="A106" s="98"/>
      <c r="B106" s="99"/>
      <c r="C106" s="98"/>
      <c r="D106" s="77"/>
      <c r="E106" s="254"/>
      <c r="F106" s="77"/>
      <c r="G106" s="77"/>
      <c r="H106" s="99"/>
      <c r="I106" s="99"/>
      <c r="J106" s="98"/>
      <c r="K106" s="99"/>
      <c r="L106" s="264"/>
      <c r="M106" s="100"/>
      <c r="N106" s="99"/>
      <c r="O106" s="99"/>
    </row>
    <row r="107" spans="1:15" x14ac:dyDescent="0.25">
      <c r="A107" s="78"/>
      <c r="B107" s="90"/>
      <c r="C107" s="91"/>
      <c r="D107" s="91"/>
      <c r="E107" s="255"/>
      <c r="F107" s="92"/>
      <c r="H107" s="93"/>
      <c r="I107" s="78"/>
      <c r="J107" s="73"/>
      <c r="K107" s="101"/>
      <c r="L107" s="265"/>
      <c r="M107" s="102"/>
      <c r="N107" s="97"/>
      <c r="O107" s="73"/>
    </row>
    <row r="108" spans="1:15" x14ac:dyDescent="0.25">
      <c r="A108" s="78"/>
      <c r="B108" s="90"/>
      <c r="C108" s="68"/>
      <c r="D108" s="73"/>
      <c r="E108" s="256"/>
      <c r="F108" s="73"/>
      <c r="G108" s="68"/>
      <c r="H108" s="73"/>
      <c r="I108" s="78"/>
      <c r="J108" s="78"/>
      <c r="K108" s="101"/>
      <c r="L108" s="265"/>
      <c r="M108" s="102"/>
      <c r="N108" s="97"/>
      <c r="O108" s="97"/>
    </row>
    <row r="109" spans="1:15" x14ac:dyDescent="0.25">
      <c r="B109" s="90"/>
      <c r="C109" s="96"/>
      <c r="D109" s="69"/>
      <c r="E109" s="257"/>
      <c r="F109" s="73"/>
      <c r="I109" s="94"/>
      <c r="N109" s="69"/>
      <c r="O109" s="69"/>
    </row>
    <row r="110" spans="1:15" x14ac:dyDescent="0.25">
      <c r="B110" s="95"/>
      <c r="C110" s="103"/>
      <c r="D110" s="69"/>
      <c r="E110" s="257"/>
      <c r="F110" s="73"/>
      <c r="G110" s="96"/>
      <c r="I110" s="94"/>
      <c r="N110" s="96"/>
      <c r="O110" s="69"/>
    </row>
    <row r="111" spans="1:15" x14ac:dyDescent="0.25">
      <c r="C111" s="230"/>
      <c r="D111" s="69"/>
      <c r="E111" s="257"/>
      <c r="F111" s="73"/>
      <c r="G111" s="96"/>
      <c r="I111" s="94"/>
      <c r="N111" s="69"/>
      <c r="O111" s="69"/>
    </row>
    <row r="112" spans="1:15" x14ac:dyDescent="0.25">
      <c r="C112" s="230"/>
      <c r="D112" s="69"/>
      <c r="E112" s="257"/>
      <c r="G112" s="96"/>
      <c r="I112" s="94"/>
      <c r="N112" s="69"/>
      <c r="O112" s="69"/>
    </row>
    <row r="113" spans="1:20" x14ac:dyDescent="0.25">
      <c r="B113" s="95"/>
      <c r="G113" s="96"/>
      <c r="I113" s="94"/>
      <c r="N113" s="69"/>
      <c r="O113" s="69"/>
    </row>
    <row r="114" spans="1:20" x14ac:dyDescent="0.25">
      <c r="B114" s="95"/>
      <c r="G114" s="96"/>
      <c r="I114" s="94"/>
      <c r="N114" s="69"/>
      <c r="O114" s="69"/>
    </row>
    <row r="115" spans="1:20" x14ac:dyDescent="0.25">
      <c r="N115" s="69"/>
      <c r="O115" s="69"/>
    </row>
    <row r="117" spans="1:20" s="2" customFormat="1" x14ac:dyDescent="0.25">
      <c r="A117" s="79"/>
      <c r="B117" s="1"/>
      <c r="D117" s="230"/>
      <c r="E117" s="247"/>
      <c r="F117" s="230"/>
      <c r="G117" s="230"/>
      <c r="H117" s="1"/>
      <c r="I117" s="1"/>
      <c r="L117" s="258"/>
      <c r="M117" s="3"/>
      <c r="N117" s="69"/>
      <c r="P117" s="80"/>
      <c r="Q117" s="80"/>
      <c r="R117" s="80"/>
      <c r="S117" s="80"/>
      <c r="T117" s="80"/>
    </row>
  </sheetData>
  <autoFilter ref="A24:T105"/>
  <mergeCells count="8">
    <mergeCell ref="A18:O18"/>
    <mergeCell ref="A20:O20"/>
    <mergeCell ref="A2:B2"/>
    <mergeCell ref="A10:O10"/>
    <mergeCell ref="A11:O11"/>
    <mergeCell ref="A12:O12"/>
    <mergeCell ref="A13:O13"/>
    <mergeCell ref="B15:C15"/>
  </mergeCells>
  <pageMargins left="0.31496062992125984" right="0.31496062992125984" top="0.35433070866141736" bottom="0.35433070866141736" header="0.31496062992125984" footer="0.31496062992125984"/>
  <pageSetup paperSize="8" scale="28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opLeftCell="A10" zoomScale="85" zoomScaleNormal="85" workbookViewId="0">
      <selection activeCell="L27" sqref="L27"/>
    </sheetView>
  </sheetViews>
  <sheetFormatPr defaultColWidth="9.140625" defaultRowHeight="12.75" outlineLevelRow="1" x14ac:dyDescent="0.25"/>
  <cols>
    <col min="1" max="1" width="10" style="79" customWidth="1"/>
    <col min="2" max="2" width="59.5703125" style="1" customWidth="1"/>
    <col min="3" max="3" width="6.5703125" style="2" customWidth="1"/>
    <col min="4" max="4" width="13.7109375" style="124" customWidth="1"/>
    <col min="5" max="5" width="13.7109375" style="187" customWidth="1"/>
    <col min="6" max="6" width="14.42578125" style="124" customWidth="1"/>
    <col min="7" max="7" width="19.140625" style="124" customWidth="1"/>
    <col min="8" max="8" width="4.7109375" style="1" hidden="1" customWidth="1"/>
    <col min="9" max="9" width="44.42578125" style="1" customWidth="1"/>
    <col min="10" max="10" width="11.42578125" style="2" customWidth="1"/>
    <col min="11" max="11" width="14.140625" style="2" customWidth="1"/>
    <col min="12" max="12" width="14.140625" style="204" customWidth="1"/>
    <col min="13" max="13" width="14.140625" style="3" customWidth="1"/>
    <col min="14" max="15" width="19.140625" style="2" customWidth="1"/>
    <col min="16" max="17" width="9.140625" style="80"/>
    <col min="18" max="18" width="11.28515625" style="80" bestFit="1" customWidth="1"/>
    <col min="19" max="16384" width="9.140625" style="80"/>
  </cols>
  <sheetData>
    <row r="1" spans="1:15" ht="15.75" x14ac:dyDescent="0.25">
      <c r="I1" s="113" t="s">
        <v>130</v>
      </c>
    </row>
    <row r="2" spans="1:15" ht="14.25" x14ac:dyDescent="0.25">
      <c r="A2" s="234" t="s">
        <v>131</v>
      </c>
      <c r="B2" s="234"/>
      <c r="J2" s="114" t="s">
        <v>132</v>
      </c>
    </row>
    <row r="3" spans="1:15" ht="14.25" x14ac:dyDescent="0.25">
      <c r="J3" s="114"/>
    </row>
    <row r="4" spans="1:15" ht="14.25" x14ac:dyDescent="0.25">
      <c r="J4" s="114"/>
    </row>
    <row r="5" spans="1:15" ht="15" x14ac:dyDescent="0.25">
      <c r="A5" s="115" t="s">
        <v>133</v>
      </c>
      <c r="B5" s="115"/>
      <c r="C5" s="116"/>
      <c r="D5" s="115"/>
      <c r="E5" s="188"/>
      <c r="J5" s="115"/>
      <c r="K5" s="115"/>
      <c r="L5" s="188"/>
      <c r="M5" s="115"/>
      <c r="N5" s="117"/>
      <c r="O5" s="117"/>
    </row>
    <row r="6" spans="1:15" ht="20.25" x14ac:dyDescent="0.25">
      <c r="A6" s="115"/>
      <c r="B6" s="115"/>
      <c r="C6" s="116"/>
      <c r="D6" s="115"/>
      <c r="E6" s="188"/>
      <c r="G6" s="157" t="s">
        <v>255</v>
      </c>
      <c r="J6" s="115"/>
      <c r="K6" s="115"/>
      <c r="L6" s="188"/>
      <c r="M6" s="115"/>
      <c r="N6" s="117"/>
      <c r="O6" s="117"/>
    </row>
    <row r="7" spans="1:15" ht="20.25" x14ac:dyDescent="0.25">
      <c r="A7" s="118"/>
      <c r="B7" s="118"/>
      <c r="C7" s="119"/>
      <c r="D7" s="115" t="s">
        <v>134</v>
      </c>
      <c r="E7" s="188"/>
      <c r="G7" s="157" t="s">
        <v>224</v>
      </c>
      <c r="J7" s="120"/>
      <c r="K7" s="120"/>
      <c r="L7" s="205"/>
      <c r="M7" s="118"/>
      <c r="N7" s="121"/>
      <c r="O7" s="115"/>
    </row>
    <row r="8" spans="1:15" ht="27" customHeight="1" x14ac:dyDescent="0.25">
      <c r="A8" s="115" t="s">
        <v>135</v>
      </c>
      <c r="B8" s="115"/>
      <c r="C8" s="116"/>
      <c r="D8" s="115"/>
      <c r="E8" s="188"/>
      <c r="G8" s="157" t="s">
        <v>225</v>
      </c>
      <c r="J8" s="120"/>
      <c r="K8" s="115"/>
      <c r="L8" s="188"/>
      <c r="M8" s="115" t="s">
        <v>135</v>
      </c>
      <c r="N8" s="117"/>
      <c r="O8" s="117"/>
    </row>
    <row r="9" spans="1:15" ht="27" customHeight="1" x14ac:dyDescent="0.25">
      <c r="A9" s="115"/>
      <c r="B9" s="115"/>
      <c r="C9" s="116"/>
      <c r="D9" s="115"/>
      <c r="E9" s="188"/>
      <c r="G9" s="157" t="s">
        <v>223</v>
      </c>
      <c r="J9" s="120"/>
      <c r="K9" s="115"/>
      <c r="L9" s="188"/>
      <c r="M9" s="115"/>
      <c r="N9" s="117"/>
      <c r="O9" s="117"/>
    </row>
    <row r="10" spans="1:15" ht="35.25" customHeight="1" x14ac:dyDescent="0.25">
      <c r="A10" s="235" t="s">
        <v>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</row>
    <row r="11" spans="1:15" ht="15" customHeight="1" x14ac:dyDescent="0.25">
      <c r="A11" s="236" t="s">
        <v>136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</row>
    <row r="12" spans="1:15" ht="30.75" customHeight="1" x14ac:dyDescent="0.25">
      <c r="A12" s="237" t="s">
        <v>139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</row>
    <row r="13" spans="1:15" ht="36.75" customHeight="1" x14ac:dyDescent="0.25">
      <c r="A13" s="238" t="s">
        <v>137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</row>
    <row r="15" spans="1:15" ht="12.75" customHeight="1" x14ac:dyDescent="0.25"/>
    <row r="16" spans="1:15" x14ac:dyDescent="0.25">
      <c r="A16" s="81"/>
      <c r="B16" s="82"/>
      <c r="C16" s="82"/>
      <c r="D16" s="83"/>
      <c r="E16" s="189"/>
      <c r="F16" s="83"/>
      <c r="H16" s="82"/>
      <c r="I16" s="82"/>
      <c r="K16" s="1"/>
      <c r="L16" s="206"/>
      <c r="M16" s="80"/>
      <c r="N16" s="1"/>
      <c r="O16" s="1"/>
    </row>
    <row r="17" spans="1:15" ht="12.75" customHeight="1" x14ac:dyDescent="0.25">
      <c r="A17" s="239" t="s">
        <v>138</v>
      </c>
      <c r="B17" s="239"/>
      <c r="C17" s="122"/>
      <c r="D17" s="142">
        <f>G101</f>
        <v>5822257.7599999998</v>
      </c>
      <c r="E17" s="190"/>
      <c r="F17" s="122"/>
      <c r="G17" s="122"/>
      <c r="H17" s="122"/>
      <c r="I17" s="122"/>
      <c r="J17" s="122"/>
      <c r="K17" s="122"/>
      <c r="L17" s="207"/>
      <c r="M17" s="122"/>
      <c r="N17" s="122"/>
      <c r="O17" s="122"/>
    </row>
    <row r="18" spans="1:15" ht="13.5" thickBot="1" x14ac:dyDescent="0.3">
      <c r="A18" s="232"/>
      <c r="B18" s="232"/>
      <c r="C18" s="232"/>
      <c r="D18" s="232"/>
      <c r="E18" s="232"/>
      <c r="F18" s="232"/>
      <c r="G18" s="232"/>
      <c r="H18" s="232"/>
      <c r="I18" s="232"/>
      <c r="J18" s="233"/>
      <c r="K18" s="233"/>
      <c r="L18" s="233"/>
      <c r="M18" s="233"/>
      <c r="N18" s="233"/>
      <c r="O18" s="123"/>
    </row>
    <row r="19" spans="1:15" ht="38.25" x14ac:dyDescent="0.25">
      <c r="A19" s="4" t="s">
        <v>1</v>
      </c>
      <c r="B19" s="5" t="s">
        <v>2</v>
      </c>
      <c r="C19" s="5" t="s">
        <v>3</v>
      </c>
      <c r="D19" s="6" t="s">
        <v>4</v>
      </c>
      <c r="E19" s="191" t="s">
        <v>217</v>
      </c>
      <c r="F19" s="6" t="s">
        <v>5</v>
      </c>
      <c r="G19" s="6" t="s">
        <v>6</v>
      </c>
      <c r="H19" s="7"/>
      <c r="I19" s="8" t="s">
        <v>7</v>
      </c>
      <c r="J19" s="8" t="s">
        <v>3</v>
      </c>
      <c r="K19" s="8" t="s">
        <v>4</v>
      </c>
      <c r="L19" s="191" t="s">
        <v>217</v>
      </c>
      <c r="M19" s="9" t="s">
        <v>8</v>
      </c>
      <c r="N19" s="10" t="s">
        <v>9</v>
      </c>
      <c r="O19" s="11" t="s">
        <v>10</v>
      </c>
    </row>
    <row r="20" spans="1:15" x14ac:dyDescent="0.25">
      <c r="A20" s="84">
        <v>1</v>
      </c>
      <c r="B20" s="12">
        <v>2</v>
      </c>
      <c r="C20" s="85">
        <v>3</v>
      </c>
      <c r="D20" s="125">
        <v>4</v>
      </c>
      <c r="E20" s="192"/>
      <c r="F20" s="125">
        <v>5</v>
      </c>
      <c r="G20" s="126" t="s">
        <v>11</v>
      </c>
      <c r="H20" s="125"/>
      <c r="I20" s="125">
        <v>7</v>
      </c>
      <c r="J20" s="125">
        <v>8</v>
      </c>
      <c r="K20" s="126">
        <v>9</v>
      </c>
      <c r="L20" s="208"/>
      <c r="M20" s="86">
        <v>10</v>
      </c>
      <c r="N20" s="13" t="s">
        <v>12</v>
      </c>
      <c r="O20" s="14" t="s">
        <v>13</v>
      </c>
    </row>
    <row r="21" spans="1:15" x14ac:dyDescent="0.25">
      <c r="A21" s="15"/>
      <c r="B21" s="16" t="s">
        <v>14</v>
      </c>
      <c r="C21" s="17"/>
      <c r="D21" s="18"/>
      <c r="E21" s="193"/>
      <c r="F21" s="18"/>
      <c r="G21" s="18"/>
      <c r="H21" s="17"/>
      <c r="I21" s="19"/>
      <c r="J21" s="17"/>
      <c r="K21" s="20"/>
      <c r="L21" s="209"/>
      <c r="M21" s="21"/>
      <c r="N21" s="18"/>
      <c r="O21" s="22"/>
    </row>
    <row r="22" spans="1:15" ht="25.5" x14ac:dyDescent="0.25">
      <c r="A22" s="23" t="s">
        <v>15</v>
      </c>
      <c r="B22" s="186" t="s">
        <v>222</v>
      </c>
      <c r="C22" s="25"/>
      <c r="D22" s="26"/>
      <c r="E22" s="193"/>
      <c r="F22" s="26"/>
      <c r="G22" s="26"/>
      <c r="H22" s="25"/>
      <c r="I22" s="27"/>
      <c r="J22" s="25"/>
      <c r="K22" s="28"/>
      <c r="L22" s="209"/>
      <c r="M22" s="29"/>
      <c r="N22" s="26"/>
      <c r="O22" s="30"/>
    </row>
    <row r="23" spans="1:15" ht="25.5" outlineLevel="1" x14ac:dyDescent="0.25">
      <c r="A23" s="31" t="s">
        <v>16</v>
      </c>
      <c r="B23" s="143" t="s">
        <v>17</v>
      </c>
      <c r="C23" s="33" t="s">
        <v>18</v>
      </c>
      <c r="D23" s="180">
        <v>19</v>
      </c>
      <c r="E23" s="194">
        <f>расчет!F60</f>
        <v>19.579999999999998</v>
      </c>
      <c r="F23" s="105">
        <v>100</v>
      </c>
      <c r="G23" s="105">
        <f>D23*F23</f>
        <v>1900</v>
      </c>
      <c r="H23" s="111"/>
      <c r="I23" s="155" t="s">
        <v>19</v>
      </c>
      <c r="J23" s="107" t="s">
        <v>18</v>
      </c>
      <c r="K23" s="180">
        <v>21</v>
      </c>
      <c r="L23" s="194">
        <f>E23*1.1</f>
        <v>21.54</v>
      </c>
      <c r="M23" s="44">
        <v>376.92</v>
      </c>
      <c r="N23" s="35">
        <f>M23*K23</f>
        <v>7915.32</v>
      </c>
      <c r="O23" s="36">
        <f>G23+N23</f>
        <v>9815.32</v>
      </c>
    </row>
    <row r="24" spans="1:15" ht="38.25" outlineLevel="1" x14ac:dyDescent="0.25">
      <c r="A24" s="31" t="s">
        <v>20</v>
      </c>
      <c r="B24" s="143" t="s">
        <v>21</v>
      </c>
      <c r="C24" s="33" t="s">
        <v>22</v>
      </c>
      <c r="D24" s="72">
        <v>2.2999999999999998</v>
      </c>
      <c r="E24" s="194">
        <f>расчет!F61</f>
        <v>2.37</v>
      </c>
      <c r="F24" s="105">
        <v>1650</v>
      </c>
      <c r="G24" s="105">
        <f>D24*F24</f>
        <v>3795</v>
      </c>
      <c r="H24" s="111"/>
      <c r="I24" s="144" t="s">
        <v>23</v>
      </c>
      <c r="J24" s="108" t="s">
        <v>22</v>
      </c>
      <c r="K24" s="180">
        <v>2.2999999999999998</v>
      </c>
      <c r="L24" s="194">
        <f>E24*1.05</f>
        <v>2.4900000000000002</v>
      </c>
      <c r="M24" s="44">
        <v>8976</v>
      </c>
      <c r="N24" s="35">
        <f t="shared" ref="N24:N38" si="0">M24*K24</f>
        <v>20644.8</v>
      </c>
      <c r="O24" s="36">
        <f t="shared" ref="O24:O38" si="1">G24+N24</f>
        <v>24439.8</v>
      </c>
    </row>
    <row r="25" spans="1:15" outlineLevel="1" x14ac:dyDescent="0.25">
      <c r="A25" s="31" t="s">
        <v>24</v>
      </c>
      <c r="B25" s="143" t="s">
        <v>25</v>
      </c>
      <c r="C25" s="33" t="s">
        <v>22</v>
      </c>
      <c r="D25" s="180">
        <v>1.44</v>
      </c>
      <c r="E25" s="194">
        <f>расчет!F62</f>
        <v>1.19</v>
      </c>
      <c r="F25" s="105">
        <v>4620</v>
      </c>
      <c r="G25" s="105">
        <f>D25*F25</f>
        <v>6652.8</v>
      </c>
      <c r="H25" s="111"/>
      <c r="I25" s="144" t="s">
        <v>192</v>
      </c>
      <c r="J25" s="108" t="s">
        <v>22</v>
      </c>
      <c r="K25" s="180">
        <v>1.44</v>
      </c>
      <c r="L25" s="194">
        <f>E25*1.02</f>
        <v>1.21</v>
      </c>
      <c r="M25" s="44">
        <v>9982.5300000000007</v>
      </c>
      <c r="N25" s="35">
        <f t="shared" si="0"/>
        <v>14374.84</v>
      </c>
      <c r="O25" s="36">
        <f t="shared" si="1"/>
        <v>21027.64</v>
      </c>
    </row>
    <row r="26" spans="1:15" outlineLevel="1" x14ac:dyDescent="0.25">
      <c r="A26" s="31" t="s">
        <v>26</v>
      </c>
      <c r="B26" s="143" t="s">
        <v>168</v>
      </c>
      <c r="C26" s="33" t="s">
        <v>22</v>
      </c>
      <c r="D26" s="72">
        <v>0.65</v>
      </c>
      <c r="E26" s="194">
        <f>расчет!F63</f>
        <v>0.68</v>
      </c>
      <c r="F26" s="105">
        <v>8250</v>
      </c>
      <c r="G26" s="105">
        <f>D26*F26</f>
        <v>5362.5</v>
      </c>
      <c r="H26" s="111"/>
      <c r="I26" s="156" t="s">
        <v>193</v>
      </c>
      <c r="J26" s="71" t="s">
        <v>22</v>
      </c>
      <c r="K26" s="180">
        <v>0.65</v>
      </c>
      <c r="L26" s="194">
        <f>E26*1.02</f>
        <v>0.69</v>
      </c>
      <c r="M26" s="44">
        <v>7190</v>
      </c>
      <c r="N26" s="35">
        <f t="shared" si="0"/>
        <v>4673.5</v>
      </c>
      <c r="O26" s="36">
        <f t="shared" si="1"/>
        <v>10036</v>
      </c>
    </row>
    <row r="27" spans="1:15" outlineLevel="1" x14ac:dyDescent="0.25">
      <c r="A27" s="31" t="s">
        <v>28</v>
      </c>
      <c r="B27" s="32"/>
      <c r="C27" s="33"/>
      <c r="D27" s="72">
        <v>0</v>
      </c>
      <c r="E27" s="194"/>
      <c r="F27" s="105"/>
      <c r="G27" s="105"/>
      <c r="H27" s="111"/>
      <c r="I27" s="156" t="s">
        <v>29</v>
      </c>
      <c r="J27" s="108" t="s">
        <v>18</v>
      </c>
      <c r="K27" s="180">
        <v>16</v>
      </c>
      <c r="L27" s="194">
        <f>расчет!F64*1.07</f>
        <v>18.13</v>
      </c>
      <c r="M27" s="44">
        <v>102.3</v>
      </c>
      <c r="N27" s="35">
        <f t="shared" si="0"/>
        <v>1636.8</v>
      </c>
      <c r="O27" s="36">
        <f t="shared" si="1"/>
        <v>1636.8</v>
      </c>
    </row>
    <row r="28" spans="1:15" ht="25.5" outlineLevel="1" x14ac:dyDescent="0.25">
      <c r="A28" s="31" t="s">
        <v>30</v>
      </c>
      <c r="B28" s="143" t="s">
        <v>31</v>
      </c>
      <c r="C28" s="33" t="s">
        <v>18</v>
      </c>
      <c r="D28" s="180">
        <v>17</v>
      </c>
      <c r="E28" s="194">
        <f>расчет!$F$65</f>
        <v>20.72</v>
      </c>
      <c r="F28" s="105">
        <v>150</v>
      </c>
      <c r="G28" s="105">
        <f>D28*F28</f>
        <v>2550</v>
      </c>
      <c r="H28" s="111"/>
      <c r="I28" s="144" t="s">
        <v>32</v>
      </c>
      <c r="J28" s="109" t="s">
        <v>33</v>
      </c>
      <c r="K28" s="180">
        <v>0.37</v>
      </c>
      <c r="L28" s="194">
        <f>E28*0.3/16</f>
        <v>0.39</v>
      </c>
      <c r="M28" s="44">
        <v>3390.65</v>
      </c>
      <c r="N28" s="35">
        <f t="shared" si="0"/>
        <v>1254.54</v>
      </c>
      <c r="O28" s="36">
        <f t="shared" si="1"/>
        <v>3804.54</v>
      </c>
    </row>
    <row r="29" spans="1:15" outlineLevel="1" x14ac:dyDescent="0.25">
      <c r="A29" s="31" t="s">
        <v>34</v>
      </c>
      <c r="B29" s="143" t="s">
        <v>35</v>
      </c>
      <c r="C29" s="33" t="s">
        <v>18</v>
      </c>
      <c r="D29" s="180">
        <v>24</v>
      </c>
      <c r="E29" s="194">
        <f>E28</f>
        <v>20.72</v>
      </c>
      <c r="F29" s="105">
        <v>1220</v>
      </c>
      <c r="G29" s="105">
        <f>D29*F29</f>
        <v>29280</v>
      </c>
      <c r="H29" s="111"/>
      <c r="I29" s="156" t="s">
        <v>267</v>
      </c>
      <c r="J29" s="104" t="s">
        <v>18</v>
      </c>
      <c r="K29" s="72">
        <v>52.8</v>
      </c>
      <c r="L29" s="194">
        <f>E29*2*1.16</f>
        <v>48.07</v>
      </c>
      <c r="M29" s="34">
        <v>478.5</v>
      </c>
      <c r="N29" s="35">
        <f t="shared" si="0"/>
        <v>25264.799999999999</v>
      </c>
      <c r="O29" s="36">
        <f t="shared" si="1"/>
        <v>54544.800000000003</v>
      </c>
    </row>
    <row r="30" spans="1:15" outlineLevel="1" x14ac:dyDescent="0.25">
      <c r="A30" s="31" t="s">
        <v>36</v>
      </c>
      <c r="B30" s="143" t="s">
        <v>37</v>
      </c>
      <c r="C30" s="33" t="s">
        <v>38</v>
      </c>
      <c r="D30" s="180">
        <v>10</v>
      </c>
      <c r="E30" s="194">
        <f>расчет!F66</f>
        <v>9.44</v>
      </c>
      <c r="F30" s="105">
        <v>220</v>
      </c>
      <c r="G30" s="105">
        <f>D30*F30</f>
        <v>2200</v>
      </c>
      <c r="H30" s="111"/>
      <c r="I30" s="156" t="s">
        <v>39</v>
      </c>
      <c r="J30" s="104" t="s">
        <v>40</v>
      </c>
      <c r="K30" s="72">
        <v>10</v>
      </c>
      <c r="L30" s="194">
        <f>ROUND(E30*1.1,0)</f>
        <v>10</v>
      </c>
      <c r="M30" s="34">
        <v>102.34</v>
      </c>
      <c r="N30" s="35">
        <f t="shared" si="0"/>
        <v>1023.4</v>
      </c>
      <c r="O30" s="36">
        <f t="shared" si="1"/>
        <v>3223.4</v>
      </c>
    </row>
    <row r="31" spans="1:15" outlineLevel="1" x14ac:dyDescent="0.25">
      <c r="A31" s="31" t="s">
        <v>41</v>
      </c>
      <c r="B31" s="32"/>
      <c r="C31" s="33"/>
      <c r="D31" s="72">
        <v>0</v>
      </c>
      <c r="E31" s="194"/>
      <c r="F31" s="105"/>
      <c r="G31" s="105"/>
      <c r="H31" s="111"/>
      <c r="I31" s="156" t="s">
        <v>42</v>
      </c>
      <c r="J31" s="104" t="s">
        <v>33</v>
      </c>
      <c r="K31" s="72">
        <v>2</v>
      </c>
      <c r="L31" s="194">
        <v>2</v>
      </c>
      <c r="M31" s="34">
        <v>440</v>
      </c>
      <c r="N31" s="35">
        <f t="shared" si="0"/>
        <v>880</v>
      </c>
      <c r="O31" s="36">
        <f t="shared" si="1"/>
        <v>880</v>
      </c>
    </row>
    <row r="32" spans="1:15" outlineLevel="1" x14ac:dyDescent="0.25">
      <c r="A32" s="31" t="s">
        <v>43</v>
      </c>
      <c r="B32" s="143" t="s">
        <v>44</v>
      </c>
      <c r="C32" s="33" t="s">
        <v>18</v>
      </c>
      <c r="D32" s="180">
        <v>17</v>
      </c>
      <c r="E32" s="194">
        <f>расчет!F67</f>
        <v>18.260000000000002</v>
      </c>
      <c r="F32" s="105">
        <v>100</v>
      </c>
      <c r="G32" s="105">
        <f>D32*F32</f>
        <v>1700</v>
      </c>
      <c r="H32" s="111"/>
      <c r="I32" s="144" t="s">
        <v>45</v>
      </c>
      <c r="J32" s="104" t="s">
        <v>18</v>
      </c>
      <c r="K32" s="72">
        <v>17</v>
      </c>
      <c r="L32" s="194">
        <f>E32*1.1</f>
        <v>20.09</v>
      </c>
      <c r="M32" s="34">
        <v>345.4</v>
      </c>
      <c r="N32" s="35">
        <f t="shared" si="0"/>
        <v>5871.8</v>
      </c>
      <c r="O32" s="36">
        <f t="shared" si="1"/>
        <v>7571.8</v>
      </c>
    </row>
    <row r="33" spans="1:17" outlineLevel="1" x14ac:dyDescent="0.25">
      <c r="A33" s="31" t="s">
        <v>46</v>
      </c>
      <c r="B33" s="143" t="s">
        <v>47</v>
      </c>
      <c r="C33" s="33" t="s">
        <v>22</v>
      </c>
      <c r="D33" s="72">
        <v>0.5</v>
      </c>
      <c r="E33" s="194">
        <f>расчет!F68</f>
        <v>0.51</v>
      </c>
      <c r="F33" s="105">
        <v>2142</v>
      </c>
      <c r="G33" s="105">
        <f>D33*F33</f>
        <v>1071</v>
      </c>
      <c r="H33" s="111"/>
      <c r="I33" s="145" t="s">
        <v>260</v>
      </c>
      <c r="J33" s="104" t="s">
        <v>22</v>
      </c>
      <c r="K33" s="72">
        <v>0.5</v>
      </c>
      <c r="L33" s="194">
        <f>E33*1.07</f>
        <v>0.55000000000000004</v>
      </c>
      <c r="M33" s="34">
        <v>904.2</v>
      </c>
      <c r="N33" s="35">
        <f t="shared" si="0"/>
        <v>452.1</v>
      </c>
      <c r="O33" s="36">
        <f t="shared" si="1"/>
        <v>1523.1</v>
      </c>
    </row>
    <row r="34" spans="1:17" outlineLevel="1" x14ac:dyDescent="0.25">
      <c r="A34" s="31" t="s">
        <v>48</v>
      </c>
      <c r="B34" s="143" t="s">
        <v>49</v>
      </c>
      <c r="C34" s="33" t="s">
        <v>18</v>
      </c>
      <c r="D34" s="72">
        <v>17</v>
      </c>
      <c r="E34" s="194">
        <f>E32</f>
        <v>18.260000000000002</v>
      </c>
      <c r="F34" s="105">
        <v>110</v>
      </c>
      <c r="G34" s="105">
        <f>D34*F34</f>
        <v>1870</v>
      </c>
      <c r="H34" s="111"/>
      <c r="I34" s="145" t="s">
        <v>261</v>
      </c>
      <c r="J34" s="104" t="s">
        <v>18</v>
      </c>
      <c r="K34" s="72">
        <v>17</v>
      </c>
      <c r="L34" s="194">
        <f>E34*1.1</f>
        <v>20.09</v>
      </c>
      <c r="M34" s="34">
        <v>59</v>
      </c>
      <c r="N34" s="35">
        <f t="shared" si="0"/>
        <v>1003</v>
      </c>
      <c r="O34" s="36">
        <f t="shared" si="1"/>
        <v>2873</v>
      </c>
    </row>
    <row r="35" spans="1:17" outlineLevel="1" x14ac:dyDescent="0.25">
      <c r="A35" s="31" t="s">
        <v>50</v>
      </c>
      <c r="B35" s="143" t="s">
        <v>51</v>
      </c>
      <c r="C35" s="87" t="s">
        <v>18</v>
      </c>
      <c r="D35" s="72">
        <v>17</v>
      </c>
      <c r="E35" s="194">
        <f>расчет!B61</f>
        <v>16.940000000000001</v>
      </c>
      <c r="F35" s="105">
        <v>660</v>
      </c>
      <c r="G35" s="105">
        <f>D35*F35</f>
        <v>11220</v>
      </c>
      <c r="H35" s="111"/>
      <c r="I35" s="145" t="s">
        <v>52</v>
      </c>
      <c r="J35" s="104" t="s">
        <v>22</v>
      </c>
      <c r="K35" s="72">
        <v>0.4</v>
      </c>
      <c r="L35" s="194">
        <f>E35*0.03*1.02</f>
        <v>0.52</v>
      </c>
      <c r="M35" s="34">
        <v>6776</v>
      </c>
      <c r="N35" s="35">
        <f t="shared" si="0"/>
        <v>2710.4</v>
      </c>
      <c r="O35" s="36">
        <f t="shared" si="1"/>
        <v>13930.4</v>
      </c>
    </row>
    <row r="36" spans="1:17" outlineLevel="1" x14ac:dyDescent="0.25">
      <c r="A36" s="31" t="s">
        <v>53</v>
      </c>
      <c r="B36" s="32"/>
      <c r="C36" s="33"/>
      <c r="D36" s="72">
        <v>0</v>
      </c>
      <c r="E36" s="194"/>
      <c r="F36" s="105"/>
      <c r="G36" s="105"/>
      <c r="H36" s="111"/>
      <c r="I36" s="145" t="s">
        <v>262</v>
      </c>
      <c r="J36" s="104" t="s">
        <v>18</v>
      </c>
      <c r="K36" s="72">
        <v>17</v>
      </c>
      <c r="L36" s="194">
        <f>E35*1.1</f>
        <v>18.63</v>
      </c>
      <c r="M36" s="34">
        <v>606.85</v>
      </c>
      <c r="N36" s="35">
        <f t="shared" si="0"/>
        <v>10316.450000000001</v>
      </c>
      <c r="O36" s="36">
        <f t="shared" si="1"/>
        <v>10316.450000000001</v>
      </c>
    </row>
    <row r="37" spans="1:17" ht="25.5" outlineLevel="1" x14ac:dyDescent="0.25">
      <c r="A37" s="31" t="s">
        <v>54</v>
      </c>
      <c r="B37" s="143" t="s">
        <v>55</v>
      </c>
      <c r="C37" s="33" t="s">
        <v>33</v>
      </c>
      <c r="D37" s="72">
        <v>1</v>
      </c>
      <c r="E37" s="194">
        <v>1</v>
      </c>
      <c r="F37" s="105">
        <v>2750</v>
      </c>
      <c r="G37" s="105">
        <f>D37*F37</f>
        <v>2750</v>
      </c>
      <c r="H37" s="111"/>
      <c r="I37" s="176" t="s">
        <v>268</v>
      </c>
      <c r="J37" s="104" t="s">
        <v>33</v>
      </c>
      <c r="K37" s="72">
        <v>1</v>
      </c>
      <c r="L37" s="194">
        <v>1</v>
      </c>
      <c r="M37" s="34">
        <v>6270</v>
      </c>
      <c r="N37" s="35">
        <f t="shared" si="0"/>
        <v>6270</v>
      </c>
      <c r="O37" s="36">
        <f t="shared" si="1"/>
        <v>9020</v>
      </c>
    </row>
    <row r="38" spans="1:17" outlineLevel="1" x14ac:dyDescent="0.25">
      <c r="A38" s="31" t="s">
        <v>56</v>
      </c>
      <c r="B38" s="32"/>
      <c r="C38" s="33"/>
      <c r="D38" s="72"/>
      <c r="E38" s="194"/>
      <c r="F38" s="105"/>
      <c r="G38" s="105"/>
      <c r="H38" s="111"/>
      <c r="I38" s="145" t="s">
        <v>57</v>
      </c>
      <c r="J38" s="104" t="s">
        <v>58</v>
      </c>
      <c r="K38" s="72">
        <v>1</v>
      </c>
      <c r="L38" s="194">
        <v>1</v>
      </c>
      <c r="M38" s="34">
        <v>2200</v>
      </c>
      <c r="N38" s="35">
        <f t="shared" si="0"/>
        <v>2200</v>
      </c>
      <c r="O38" s="36">
        <f t="shared" si="1"/>
        <v>2200</v>
      </c>
    </row>
    <row r="39" spans="1:17" x14ac:dyDescent="0.25">
      <c r="A39" s="31" t="s">
        <v>59</v>
      </c>
      <c r="B39" s="38" t="s">
        <v>60</v>
      </c>
      <c r="C39" s="37"/>
      <c r="D39" s="72"/>
      <c r="E39" s="194"/>
      <c r="F39" s="133"/>
      <c r="G39" s="134">
        <f>SUM(G23:G37)</f>
        <v>70351.3</v>
      </c>
      <c r="H39" s="135"/>
      <c r="I39" s="136" t="s">
        <v>61</v>
      </c>
      <c r="J39" s="137"/>
      <c r="K39" s="72"/>
      <c r="L39" s="194"/>
      <c r="M39" s="74"/>
      <c r="N39" s="39">
        <f>SUM(N23:N38)</f>
        <v>106491.75</v>
      </c>
      <c r="O39" s="40">
        <f>G39+N39</f>
        <v>176843.05</v>
      </c>
    </row>
    <row r="40" spans="1:17" ht="25.5" x14ac:dyDescent="0.25">
      <c r="A40" s="23" t="s">
        <v>62</v>
      </c>
      <c r="B40" s="24" t="s">
        <v>169</v>
      </c>
      <c r="C40" s="25"/>
      <c r="D40" s="127"/>
      <c r="E40" s="194"/>
      <c r="F40" s="26"/>
      <c r="G40" s="26"/>
      <c r="H40" s="25"/>
      <c r="I40" s="27"/>
      <c r="J40" s="25"/>
      <c r="K40" s="127"/>
      <c r="L40" s="194"/>
      <c r="M40" s="29"/>
      <c r="N40" s="26"/>
      <c r="O40" s="30"/>
    </row>
    <row r="41" spans="1:17" ht="25.5" x14ac:dyDescent="0.25">
      <c r="A41" s="31"/>
      <c r="B41" s="161" t="s">
        <v>17</v>
      </c>
      <c r="C41" s="162" t="s">
        <v>18</v>
      </c>
      <c r="D41" s="180">
        <v>545</v>
      </c>
      <c r="E41" s="194">
        <f>расчет!N41</f>
        <v>519.91999999999996</v>
      </c>
      <c r="F41" s="139" t="s">
        <v>167</v>
      </c>
      <c r="G41" s="105"/>
      <c r="H41" s="111"/>
      <c r="I41" s="106" t="s">
        <v>19</v>
      </c>
      <c r="J41" s="108"/>
      <c r="K41" s="72"/>
      <c r="L41" s="194"/>
      <c r="M41" s="44"/>
      <c r="N41" s="35"/>
      <c r="O41" s="36"/>
    </row>
    <row r="42" spans="1:17" ht="38.25" outlineLevel="1" x14ac:dyDescent="0.25">
      <c r="A42" s="31" t="s">
        <v>63</v>
      </c>
      <c r="B42" s="143" t="s">
        <v>21</v>
      </c>
      <c r="C42" s="33" t="s">
        <v>22</v>
      </c>
      <c r="D42" s="180">
        <v>105</v>
      </c>
      <c r="E42" s="194">
        <f>расчет!$N$42</f>
        <v>94.07</v>
      </c>
      <c r="F42" s="105">
        <v>1650</v>
      </c>
      <c r="G42" s="105">
        <f>D42*F42</f>
        <v>173250</v>
      </c>
      <c r="H42" s="111"/>
      <c r="I42" s="144" t="s">
        <v>64</v>
      </c>
      <c r="J42" s="108" t="s">
        <v>22</v>
      </c>
      <c r="K42" s="180">
        <v>105</v>
      </c>
      <c r="L42" s="194">
        <f>E42*1.05</f>
        <v>98.77</v>
      </c>
      <c r="M42" s="44">
        <v>8976</v>
      </c>
      <c r="N42" s="35">
        <f t="shared" ref="N42:N59" si="2">M42*K42</f>
        <v>942480</v>
      </c>
      <c r="O42" s="36">
        <f t="shared" ref="O42:O59" si="3">G42+N42</f>
        <v>1115730</v>
      </c>
      <c r="Q42" s="80" t="s">
        <v>162</v>
      </c>
    </row>
    <row r="43" spans="1:17" ht="38.25" outlineLevel="1" x14ac:dyDescent="0.25">
      <c r="A43" s="31" t="s">
        <v>65</v>
      </c>
      <c r="B43" s="177" t="s">
        <v>247</v>
      </c>
      <c r="C43" s="33" t="s">
        <v>18</v>
      </c>
      <c r="D43" s="180">
        <v>67.2</v>
      </c>
      <c r="E43" s="194">
        <f>расчет!N43</f>
        <v>86.64</v>
      </c>
      <c r="F43" s="105">
        <v>715</v>
      </c>
      <c r="G43" s="105">
        <f>D43*F43</f>
        <v>48048</v>
      </c>
      <c r="H43" s="111"/>
      <c r="I43" s="144" t="s">
        <v>67</v>
      </c>
      <c r="J43" s="108" t="s">
        <v>22</v>
      </c>
      <c r="K43" s="180">
        <v>6.72</v>
      </c>
      <c r="L43" s="194">
        <f>E43*0.1*1.05</f>
        <v>9.1</v>
      </c>
      <c r="M43" s="44">
        <v>8976</v>
      </c>
      <c r="N43" s="35">
        <f t="shared" si="2"/>
        <v>60318.720000000001</v>
      </c>
      <c r="O43" s="36">
        <f t="shared" si="3"/>
        <v>108366.72</v>
      </c>
    </row>
    <row r="44" spans="1:17" ht="38.25" outlineLevel="1" x14ac:dyDescent="0.45">
      <c r="A44" s="31"/>
      <c r="B44" s="177" t="s">
        <v>248</v>
      </c>
      <c r="C44" s="33" t="s">
        <v>18</v>
      </c>
      <c r="D44" s="180"/>
      <c r="E44" s="194">
        <f>расчет!N44</f>
        <v>2.25</v>
      </c>
      <c r="F44" s="105"/>
      <c r="G44" s="105"/>
      <c r="H44" s="111"/>
      <c r="I44" s="174" t="s">
        <v>64</v>
      </c>
      <c r="J44" s="108" t="s">
        <v>22</v>
      </c>
      <c r="K44" s="180"/>
      <c r="L44" s="194">
        <f>E44*0.2*1.05</f>
        <v>0.47</v>
      </c>
      <c r="M44" s="44"/>
      <c r="N44" s="35"/>
      <c r="O44" s="36"/>
      <c r="Q44" s="222" t="s">
        <v>254</v>
      </c>
    </row>
    <row r="45" spans="1:17" ht="25.5" outlineLevel="1" x14ac:dyDescent="0.25">
      <c r="A45" s="31" t="s">
        <v>68</v>
      </c>
      <c r="B45" s="143" t="s">
        <v>264</v>
      </c>
      <c r="C45" s="33" t="s">
        <v>22</v>
      </c>
      <c r="D45" s="180">
        <v>105</v>
      </c>
      <c r="E45" s="194">
        <f>расчет!N45</f>
        <v>35.28</v>
      </c>
      <c r="F45" s="105">
        <v>3250</v>
      </c>
      <c r="G45" s="105">
        <f>D45*F45</f>
        <v>341250</v>
      </c>
      <c r="H45" s="111"/>
      <c r="I45" s="145" t="s">
        <v>263</v>
      </c>
      <c r="J45" s="104" t="s">
        <v>22</v>
      </c>
      <c r="K45" s="220">
        <v>105</v>
      </c>
      <c r="L45" s="194">
        <f>E45*1.02</f>
        <v>35.99</v>
      </c>
      <c r="M45" s="44">
        <v>4020</v>
      </c>
      <c r="N45" s="105">
        <f>M45*K45</f>
        <v>422100</v>
      </c>
      <c r="O45" s="36">
        <f>G45+N45</f>
        <v>763350</v>
      </c>
    </row>
    <row r="46" spans="1:17" outlineLevel="1" x14ac:dyDescent="0.25">
      <c r="A46" s="31" t="s">
        <v>140</v>
      </c>
      <c r="B46" s="143" t="s">
        <v>110</v>
      </c>
      <c r="C46" s="33" t="s">
        <v>18</v>
      </c>
      <c r="D46" s="180">
        <f>545*1.051</f>
        <v>572.79999999999995</v>
      </c>
      <c r="E46" s="194">
        <f>расчет!N46</f>
        <v>519.91999999999996</v>
      </c>
      <c r="F46" s="105">
        <v>50</v>
      </c>
      <c r="G46" s="105">
        <f>D46*F46</f>
        <v>28640</v>
      </c>
      <c r="H46" s="111"/>
      <c r="I46" s="160" t="s">
        <v>265</v>
      </c>
      <c r="J46" s="104" t="s">
        <v>18</v>
      </c>
      <c r="K46" s="104">
        <v>572.79999999999995</v>
      </c>
      <c r="L46" s="194">
        <f>E46*1.1</f>
        <v>571.91</v>
      </c>
      <c r="M46" s="44">
        <v>14.63</v>
      </c>
      <c r="N46" s="105">
        <f>M46*K46</f>
        <v>8380.06</v>
      </c>
      <c r="O46" s="36">
        <f>G46+N46</f>
        <v>37020.06</v>
      </c>
    </row>
    <row r="47" spans="1:17" outlineLevel="1" x14ac:dyDescent="0.25">
      <c r="A47" s="31" t="s">
        <v>69</v>
      </c>
      <c r="B47" s="143" t="s">
        <v>168</v>
      </c>
      <c r="C47" s="33" t="s">
        <v>22</v>
      </c>
      <c r="D47" s="72">
        <v>21</v>
      </c>
      <c r="E47" s="194">
        <f>расчет!N47</f>
        <v>18.809999999999999</v>
      </c>
      <c r="F47" s="105">
        <v>8250</v>
      </c>
      <c r="G47" s="105">
        <f>D47*F47</f>
        <v>173250</v>
      </c>
      <c r="H47" s="111"/>
      <c r="I47" s="156" t="s">
        <v>193</v>
      </c>
      <c r="J47" s="71" t="s">
        <v>22</v>
      </c>
      <c r="K47" s="180">
        <v>21</v>
      </c>
      <c r="L47" s="194">
        <f>E47*1.02</f>
        <v>19.190000000000001</v>
      </c>
      <c r="M47" s="44">
        <v>7190</v>
      </c>
      <c r="N47" s="35">
        <f t="shared" si="2"/>
        <v>150990</v>
      </c>
      <c r="O47" s="36">
        <f t="shared" si="3"/>
        <v>324240</v>
      </c>
    </row>
    <row r="48" spans="1:17" outlineLevel="1" x14ac:dyDescent="0.25">
      <c r="A48" s="31" t="s">
        <v>70</v>
      </c>
      <c r="B48" s="32"/>
      <c r="C48" s="33"/>
      <c r="D48" s="72"/>
      <c r="E48" s="194"/>
      <c r="F48" s="105"/>
      <c r="G48" s="105"/>
      <c r="H48" s="111"/>
      <c r="I48" s="156" t="s">
        <v>29</v>
      </c>
      <c r="J48" s="108" t="s">
        <v>18</v>
      </c>
      <c r="K48" s="180">
        <v>522</v>
      </c>
      <c r="L48" s="194">
        <f>расчет!N48*1.07</f>
        <v>503.26</v>
      </c>
      <c r="M48" s="44">
        <v>102.3</v>
      </c>
      <c r="N48" s="35">
        <f t="shared" si="2"/>
        <v>53400.6</v>
      </c>
      <c r="O48" s="36">
        <f t="shared" si="3"/>
        <v>53400.6</v>
      </c>
    </row>
    <row r="49" spans="1:17" outlineLevel="1" x14ac:dyDescent="0.25">
      <c r="A49" s="31"/>
      <c r="B49" s="159" t="s">
        <v>252</v>
      </c>
      <c r="C49" s="33" t="s">
        <v>18</v>
      </c>
      <c r="D49" s="72"/>
      <c r="E49" s="194">
        <f>расчет!N52</f>
        <v>26.94</v>
      </c>
      <c r="F49" s="105"/>
      <c r="G49" s="105"/>
      <c r="H49" s="111"/>
      <c r="I49" s="175" t="s">
        <v>190</v>
      </c>
      <c r="J49" s="108" t="s">
        <v>22</v>
      </c>
      <c r="K49" s="72"/>
      <c r="L49" s="194">
        <f>E49*0.02*1.02</f>
        <v>0.55000000000000004</v>
      </c>
      <c r="M49" s="44"/>
      <c r="N49" s="35"/>
      <c r="O49" s="36"/>
    </row>
    <row r="50" spans="1:17" ht="25.5" outlineLevel="1" x14ac:dyDescent="0.25">
      <c r="A50" s="31" t="s">
        <v>72</v>
      </c>
      <c r="B50" s="143" t="s">
        <v>31</v>
      </c>
      <c r="C50" s="33" t="s">
        <v>18</v>
      </c>
      <c r="D50" s="180">
        <v>670</v>
      </c>
      <c r="E50" s="194">
        <f>расчет!N49</f>
        <v>710.12</v>
      </c>
      <c r="F50" s="105">
        <v>150</v>
      </c>
      <c r="G50" s="105">
        <f>D50*F50</f>
        <v>100500</v>
      </c>
      <c r="H50" s="111"/>
      <c r="I50" s="144" t="s">
        <v>32</v>
      </c>
      <c r="J50" s="109" t="s">
        <v>33</v>
      </c>
      <c r="K50" s="180">
        <v>14</v>
      </c>
      <c r="L50" s="194">
        <f>E50*0.3/16</f>
        <v>13.31</v>
      </c>
      <c r="M50" s="44">
        <v>3390.65</v>
      </c>
      <c r="N50" s="35">
        <f t="shared" si="2"/>
        <v>47469.1</v>
      </c>
      <c r="O50" s="36">
        <f t="shared" si="3"/>
        <v>147969.1</v>
      </c>
    </row>
    <row r="51" spans="1:17" ht="27.75" customHeight="1" outlineLevel="1" x14ac:dyDescent="0.25">
      <c r="A51" s="31" t="s">
        <v>73</v>
      </c>
      <c r="B51" s="143" t="s">
        <v>35</v>
      </c>
      <c r="C51" s="33" t="s">
        <v>18</v>
      </c>
      <c r="D51" s="180">
        <v>670</v>
      </c>
      <c r="E51" s="194">
        <f>расчет!N50</f>
        <v>710.12</v>
      </c>
      <c r="F51" s="105">
        <v>1220</v>
      </c>
      <c r="G51" s="105">
        <f>D51*F51</f>
        <v>817400</v>
      </c>
      <c r="H51" s="111"/>
      <c r="I51" s="144" t="s">
        <v>170</v>
      </c>
      <c r="J51" s="104" t="s">
        <v>18</v>
      </c>
      <c r="K51" s="180">
        <v>737</v>
      </c>
      <c r="L51" s="194">
        <f>E51*1.16</f>
        <v>823.74</v>
      </c>
      <c r="M51" s="44">
        <v>344.3</v>
      </c>
      <c r="N51" s="105">
        <f t="shared" si="2"/>
        <v>253749.1</v>
      </c>
      <c r="O51" s="110">
        <f t="shared" si="3"/>
        <v>1071149.1000000001</v>
      </c>
    </row>
    <row r="52" spans="1:17" ht="27.75" customHeight="1" outlineLevel="1" x14ac:dyDescent="0.25">
      <c r="A52" s="31" t="s">
        <v>74</v>
      </c>
      <c r="B52" s="32"/>
      <c r="C52" s="33"/>
      <c r="D52" s="72"/>
      <c r="E52" s="194"/>
      <c r="F52" s="105"/>
      <c r="G52" s="105"/>
      <c r="H52" s="111"/>
      <c r="I52" s="144" t="s">
        <v>116</v>
      </c>
      <c r="J52" s="104" t="s">
        <v>18</v>
      </c>
      <c r="K52" s="180">
        <v>737</v>
      </c>
      <c r="L52" s="194">
        <f>E51*1.15</f>
        <v>816.64</v>
      </c>
      <c r="M52" s="44">
        <v>402.6</v>
      </c>
      <c r="N52" s="105">
        <f t="shared" si="2"/>
        <v>296716.2</v>
      </c>
      <c r="O52" s="110">
        <f t="shared" si="3"/>
        <v>296716.2</v>
      </c>
    </row>
    <row r="53" spans="1:17" ht="27.75" customHeight="1" outlineLevel="1" x14ac:dyDescent="0.25">
      <c r="A53" s="31" t="s">
        <v>75</v>
      </c>
      <c r="B53" s="159" t="s">
        <v>37</v>
      </c>
      <c r="C53" s="33" t="s">
        <v>38</v>
      </c>
      <c r="D53" s="180">
        <v>5</v>
      </c>
      <c r="E53" s="194" t="s">
        <v>183</v>
      </c>
      <c r="F53" s="105">
        <v>220</v>
      </c>
      <c r="G53" s="105">
        <f>D53*F53</f>
        <v>1100</v>
      </c>
      <c r="H53" s="111"/>
      <c r="I53" s="223" t="s">
        <v>39</v>
      </c>
      <c r="J53" s="104" t="s">
        <v>40</v>
      </c>
      <c r="K53" s="180">
        <v>5</v>
      </c>
      <c r="L53" s="194" t="s">
        <v>183</v>
      </c>
      <c r="M53" s="44">
        <v>102.34</v>
      </c>
      <c r="N53" s="105">
        <f t="shared" si="2"/>
        <v>511.7</v>
      </c>
      <c r="O53" s="110">
        <f t="shared" si="3"/>
        <v>1611.7</v>
      </c>
    </row>
    <row r="54" spans="1:17" ht="27.75" customHeight="1" outlineLevel="1" x14ac:dyDescent="0.25">
      <c r="A54" s="31" t="s">
        <v>76</v>
      </c>
      <c r="B54" s="32"/>
      <c r="C54" s="33"/>
      <c r="D54" s="72"/>
      <c r="E54" s="194"/>
      <c r="F54" s="105"/>
      <c r="G54" s="105"/>
      <c r="H54" s="111"/>
      <c r="I54" s="223" t="s">
        <v>42</v>
      </c>
      <c r="J54" s="104" t="s">
        <v>33</v>
      </c>
      <c r="K54" s="72">
        <v>1</v>
      </c>
      <c r="L54" s="194" t="s">
        <v>183</v>
      </c>
      <c r="M54" s="44">
        <v>440</v>
      </c>
      <c r="N54" s="105">
        <f t="shared" si="2"/>
        <v>440</v>
      </c>
      <c r="O54" s="110">
        <f t="shared" si="3"/>
        <v>440</v>
      </c>
    </row>
    <row r="55" spans="1:17" ht="27.75" customHeight="1" outlineLevel="1" x14ac:dyDescent="0.25">
      <c r="A55" s="31" t="s">
        <v>79</v>
      </c>
      <c r="B55" s="143" t="s">
        <v>77</v>
      </c>
      <c r="C55" s="33" t="s">
        <v>40</v>
      </c>
      <c r="D55" s="180">
        <v>110</v>
      </c>
      <c r="E55" s="194">
        <f>расчет!N53</f>
        <v>134.69999999999999</v>
      </c>
      <c r="F55" s="105">
        <v>220</v>
      </c>
      <c r="G55" s="105">
        <f>D55*F55</f>
        <v>24200</v>
      </c>
      <c r="H55" s="111"/>
      <c r="I55" s="156" t="s">
        <v>78</v>
      </c>
      <c r="J55" s="104" t="s">
        <v>40</v>
      </c>
      <c r="K55" s="180">
        <v>110</v>
      </c>
      <c r="L55" s="194">
        <f>ROUND(E55*1.05,0)</f>
        <v>141</v>
      </c>
      <c r="M55" s="44">
        <v>296</v>
      </c>
      <c r="N55" s="105">
        <f t="shared" si="2"/>
        <v>32560</v>
      </c>
      <c r="O55" s="110">
        <f t="shared" si="3"/>
        <v>56760</v>
      </c>
    </row>
    <row r="56" spans="1:17" ht="51" outlineLevel="1" x14ac:dyDescent="0.25">
      <c r="A56" s="31" t="s">
        <v>80</v>
      </c>
      <c r="B56" s="143" t="s">
        <v>55</v>
      </c>
      <c r="C56" s="33" t="s">
        <v>33</v>
      </c>
      <c r="D56" s="72">
        <v>6</v>
      </c>
      <c r="E56" s="194">
        <v>6</v>
      </c>
      <c r="F56" s="105">
        <v>2750</v>
      </c>
      <c r="G56" s="105">
        <f>D56*F56</f>
        <v>16500</v>
      </c>
      <c r="H56" s="111"/>
      <c r="I56" s="145" t="s">
        <v>86</v>
      </c>
      <c r="J56" s="104" t="s">
        <v>33</v>
      </c>
      <c r="K56" s="72">
        <v>6</v>
      </c>
      <c r="L56" s="194">
        <v>6</v>
      </c>
      <c r="M56" s="34">
        <v>11000</v>
      </c>
      <c r="N56" s="105">
        <f t="shared" si="2"/>
        <v>66000</v>
      </c>
      <c r="O56" s="110">
        <f t="shared" si="3"/>
        <v>82500</v>
      </c>
    </row>
    <row r="57" spans="1:17" outlineLevel="1" x14ac:dyDescent="0.25">
      <c r="A57" s="31" t="s">
        <v>81</v>
      </c>
      <c r="B57" s="70"/>
      <c r="C57" s="71"/>
      <c r="D57" s="72"/>
      <c r="E57" s="194"/>
      <c r="F57" s="105"/>
      <c r="G57" s="105"/>
      <c r="H57" s="111"/>
      <c r="I57" s="145" t="s">
        <v>57</v>
      </c>
      <c r="J57" s="104" t="s">
        <v>58</v>
      </c>
      <c r="K57" s="72">
        <v>1</v>
      </c>
      <c r="L57" s="194">
        <v>1</v>
      </c>
      <c r="M57" s="34">
        <v>55000</v>
      </c>
      <c r="N57" s="35">
        <f t="shared" si="2"/>
        <v>55000</v>
      </c>
      <c r="O57" s="36">
        <f t="shared" si="3"/>
        <v>55000</v>
      </c>
    </row>
    <row r="58" spans="1:17" outlineLevel="1" x14ac:dyDescent="0.25">
      <c r="A58" s="31" t="s">
        <v>82</v>
      </c>
      <c r="B58" s="143" t="s">
        <v>124</v>
      </c>
      <c r="C58" s="71" t="s">
        <v>33</v>
      </c>
      <c r="D58" s="72">
        <v>3</v>
      </c>
      <c r="E58" s="194">
        <v>3</v>
      </c>
      <c r="F58" s="105">
        <v>2200</v>
      </c>
      <c r="G58" s="105">
        <f>D58*F58</f>
        <v>6600</v>
      </c>
      <c r="H58" s="111"/>
      <c r="I58" s="145" t="s">
        <v>127</v>
      </c>
      <c r="J58" s="104" t="s">
        <v>33</v>
      </c>
      <c r="K58" s="72">
        <v>3</v>
      </c>
      <c r="L58" s="194">
        <v>3</v>
      </c>
      <c r="M58" s="44">
        <v>1320</v>
      </c>
      <c r="N58" s="105">
        <f t="shared" si="2"/>
        <v>3960</v>
      </c>
      <c r="O58" s="110">
        <f t="shared" si="3"/>
        <v>10560</v>
      </c>
    </row>
    <row r="59" spans="1:17" outlineLevel="1" x14ac:dyDescent="0.25">
      <c r="A59" s="31" t="s">
        <v>83</v>
      </c>
      <c r="B59" s="70"/>
      <c r="C59" s="71"/>
      <c r="D59" s="72"/>
      <c r="E59" s="194"/>
      <c r="F59" s="105"/>
      <c r="G59" s="105"/>
      <c r="H59" s="111"/>
      <c r="I59" s="145" t="s">
        <v>42</v>
      </c>
      <c r="J59" s="104" t="s">
        <v>33</v>
      </c>
      <c r="K59" s="72">
        <v>1</v>
      </c>
      <c r="L59" s="194">
        <v>1</v>
      </c>
      <c r="M59" s="44">
        <v>440</v>
      </c>
      <c r="N59" s="105">
        <f t="shared" si="2"/>
        <v>440</v>
      </c>
      <c r="O59" s="110">
        <f t="shared" si="3"/>
        <v>440</v>
      </c>
    </row>
    <row r="60" spans="1:17" x14ac:dyDescent="0.25">
      <c r="A60" s="31" t="s">
        <v>84</v>
      </c>
      <c r="B60" s="38" t="s">
        <v>87</v>
      </c>
      <c r="C60" s="37"/>
      <c r="D60" s="72"/>
      <c r="E60" s="194"/>
      <c r="F60" s="133"/>
      <c r="G60" s="134">
        <f>SUM(G42:G59)</f>
        <v>1730738</v>
      </c>
      <c r="H60" s="135"/>
      <c r="I60" s="136" t="s">
        <v>61</v>
      </c>
      <c r="J60" s="137"/>
      <c r="K60" s="72"/>
      <c r="L60" s="194"/>
      <c r="M60" s="74"/>
      <c r="N60" s="39">
        <f>SUM(N42:N59)</f>
        <v>2394515.48</v>
      </c>
      <c r="O60" s="40">
        <f>G60+N60</f>
        <v>4125253.48</v>
      </c>
    </row>
    <row r="61" spans="1:17" ht="15.75" customHeight="1" x14ac:dyDescent="0.25">
      <c r="A61" s="23" t="s">
        <v>11</v>
      </c>
      <c r="B61" s="24" t="s">
        <v>175</v>
      </c>
      <c r="C61" s="25"/>
      <c r="D61" s="127"/>
      <c r="E61" s="194"/>
      <c r="F61" s="26"/>
      <c r="G61" s="26"/>
      <c r="H61" s="25"/>
      <c r="I61" s="27"/>
      <c r="J61" s="25"/>
      <c r="K61" s="127"/>
      <c r="L61" s="194"/>
      <c r="M61" s="29"/>
      <c r="N61" s="26"/>
      <c r="O61" s="30"/>
      <c r="Q61" s="80" t="s">
        <v>161</v>
      </c>
    </row>
    <row r="62" spans="1:17" ht="25.5" outlineLevel="1" x14ac:dyDescent="0.25">
      <c r="A62" s="31" t="s">
        <v>88</v>
      </c>
      <c r="B62" s="143" t="s">
        <v>17</v>
      </c>
      <c r="C62" s="33" t="s">
        <v>18</v>
      </c>
      <c r="D62" s="180">
        <v>20</v>
      </c>
      <c r="E62" s="194">
        <f>расчет!N27</f>
        <v>16.850000000000001</v>
      </c>
      <c r="F62" s="105">
        <v>100</v>
      </c>
      <c r="G62" s="105">
        <f>D62*F62</f>
        <v>2000</v>
      </c>
      <c r="H62" s="111"/>
      <c r="I62" s="155" t="s">
        <v>19</v>
      </c>
      <c r="J62" s="107" t="s">
        <v>18</v>
      </c>
      <c r="K62" s="180">
        <v>22</v>
      </c>
      <c r="L62" s="194">
        <f>E62*1.1</f>
        <v>18.54</v>
      </c>
      <c r="M62" s="44">
        <v>376.92</v>
      </c>
      <c r="N62" s="35">
        <f t="shared" ref="N62:N80" si="4">M62*K62</f>
        <v>8292.24</v>
      </c>
      <c r="O62" s="36">
        <f t="shared" ref="O62:O81" si="5">G62+N62</f>
        <v>10292.24</v>
      </c>
    </row>
    <row r="63" spans="1:17" ht="38.25" outlineLevel="1" x14ac:dyDescent="0.25">
      <c r="A63" s="31" t="s">
        <v>89</v>
      </c>
      <c r="B63" s="143" t="s">
        <v>21</v>
      </c>
      <c r="C63" s="33" t="s">
        <v>22</v>
      </c>
      <c r="D63" s="180">
        <v>3.4</v>
      </c>
      <c r="E63" s="194">
        <f>расчет!N28</f>
        <v>2.78</v>
      </c>
      <c r="F63" s="105">
        <v>1650</v>
      </c>
      <c r="G63" s="105">
        <f>D63*F63</f>
        <v>5610</v>
      </c>
      <c r="H63" s="111"/>
      <c r="I63" s="144" t="s">
        <v>64</v>
      </c>
      <c r="J63" s="108" t="s">
        <v>22</v>
      </c>
      <c r="K63" s="180">
        <v>3.4</v>
      </c>
      <c r="L63" s="194">
        <f>E63*1.05</f>
        <v>2.92</v>
      </c>
      <c r="M63" s="44">
        <v>8976</v>
      </c>
      <c r="N63" s="35">
        <f t="shared" si="4"/>
        <v>30518.400000000001</v>
      </c>
      <c r="O63" s="36">
        <f t="shared" si="5"/>
        <v>36128.400000000001</v>
      </c>
    </row>
    <row r="64" spans="1:17" ht="38.25" outlineLevel="1" x14ac:dyDescent="0.25">
      <c r="A64" s="31" t="s">
        <v>90</v>
      </c>
      <c r="B64" s="159" t="s">
        <v>66</v>
      </c>
      <c r="C64" s="33" t="s">
        <v>18</v>
      </c>
      <c r="D64" s="180">
        <v>0.6</v>
      </c>
      <c r="E64" s="194" t="s">
        <v>183</v>
      </c>
      <c r="F64" s="105">
        <v>715</v>
      </c>
      <c r="G64" s="105">
        <f>D64*F64</f>
        <v>429</v>
      </c>
      <c r="H64" s="111"/>
      <c r="I64" s="172" t="s">
        <v>67</v>
      </c>
      <c r="J64" s="108" t="s">
        <v>22</v>
      </c>
      <c r="K64" s="180">
        <v>0.6</v>
      </c>
      <c r="L64" s="194" t="s">
        <v>183</v>
      </c>
      <c r="M64" s="44">
        <v>8976</v>
      </c>
      <c r="N64" s="35">
        <f t="shared" si="4"/>
        <v>5385.6</v>
      </c>
      <c r="O64" s="36">
        <f t="shared" si="5"/>
        <v>5814.6</v>
      </c>
    </row>
    <row r="65" spans="1:20" outlineLevel="1" x14ac:dyDescent="0.25">
      <c r="A65" s="31" t="s">
        <v>91</v>
      </c>
      <c r="B65" s="143" t="s">
        <v>25</v>
      </c>
      <c r="C65" s="33" t="s">
        <v>22</v>
      </c>
      <c r="D65" s="72">
        <v>0.9</v>
      </c>
      <c r="E65" s="194">
        <f>расчет!N29</f>
        <v>0.9</v>
      </c>
      <c r="F65" s="105">
        <v>4620</v>
      </c>
      <c r="G65" s="105">
        <f>D65*F65</f>
        <v>4158</v>
      </c>
      <c r="H65" s="111"/>
      <c r="I65" s="174" t="s">
        <v>192</v>
      </c>
      <c r="J65" s="108" t="s">
        <v>22</v>
      </c>
      <c r="K65" s="180">
        <v>0.95</v>
      </c>
      <c r="L65" s="194">
        <f>E65*1.02</f>
        <v>0.92</v>
      </c>
      <c r="M65" s="44">
        <v>9982.5300000000007</v>
      </c>
      <c r="N65" s="35">
        <f t="shared" si="4"/>
        <v>9483.4</v>
      </c>
      <c r="O65" s="36">
        <f t="shared" si="5"/>
        <v>13641.4</v>
      </c>
    </row>
    <row r="66" spans="1:20" outlineLevel="1" x14ac:dyDescent="0.25">
      <c r="A66" s="31" t="s">
        <v>92</v>
      </c>
      <c r="B66" s="143" t="s">
        <v>27</v>
      </c>
      <c r="C66" s="33" t="s">
        <v>22</v>
      </c>
      <c r="D66" s="72">
        <v>0.6</v>
      </c>
      <c r="E66" s="194">
        <f>расчет!O30</f>
        <v>0.56000000000000005</v>
      </c>
      <c r="F66" s="105">
        <v>8250</v>
      </c>
      <c r="G66" s="105">
        <f>D66*F66</f>
        <v>4950</v>
      </c>
      <c r="H66" s="111"/>
      <c r="I66" s="175" t="s">
        <v>193</v>
      </c>
      <c r="J66" s="71" t="s">
        <v>22</v>
      </c>
      <c r="K66" s="180">
        <v>0.63</v>
      </c>
      <c r="L66" s="194">
        <f>E66*1.02</f>
        <v>0.56999999999999995</v>
      </c>
      <c r="M66" s="44">
        <v>7190</v>
      </c>
      <c r="N66" s="35">
        <f t="shared" si="4"/>
        <v>4529.7</v>
      </c>
      <c r="O66" s="36">
        <f t="shared" si="5"/>
        <v>9479.7000000000007</v>
      </c>
    </row>
    <row r="67" spans="1:20" outlineLevel="1" x14ac:dyDescent="0.25">
      <c r="A67" s="31" t="s">
        <v>93</v>
      </c>
      <c r="B67" s="32"/>
      <c r="C67" s="33"/>
      <c r="D67" s="72">
        <v>0</v>
      </c>
      <c r="E67" s="194"/>
      <c r="F67" s="105"/>
      <c r="G67" s="105"/>
      <c r="H67" s="111"/>
      <c r="I67" s="156" t="s">
        <v>29</v>
      </c>
      <c r="J67" s="108" t="s">
        <v>18</v>
      </c>
      <c r="K67" s="72">
        <v>15</v>
      </c>
      <c r="L67" s="194">
        <f>расчет!B29*1.07</f>
        <v>14.87</v>
      </c>
      <c r="M67" s="44">
        <v>102.3</v>
      </c>
      <c r="N67" s="35">
        <f t="shared" si="4"/>
        <v>1534.5</v>
      </c>
      <c r="O67" s="36">
        <f t="shared" si="5"/>
        <v>1534.5</v>
      </c>
    </row>
    <row r="68" spans="1:20" outlineLevel="1" x14ac:dyDescent="0.25">
      <c r="A68" s="31" t="s">
        <v>94</v>
      </c>
      <c r="B68" s="143" t="s">
        <v>71</v>
      </c>
      <c r="C68" s="33" t="s">
        <v>18</v>
      </c>
      <c r="D68" s="180">
        <v>4.5</v>
      </c>
      <c r="E68" s="194">
        <f>расчет!N32</f>
        <v>6.36</v>
      </c>
      <c r="F68" s="105">
        <v>385</v>
      </c>
      <c r="G68" s="105">
        <f>D68*F68</f>
        <v>1732.5</v>
      </c>
      <c r="H68" s="111"/>
      <c r="I68" s="173" t="s">
        <v>190</v>
      </c>
      <c r="J68" s="108" t="s">
        <v>22</v>
      </c>
      <c r="K68" s="72">
        <v>0.1</v>
      </c>
      <c r="L68" s="194">
        <f>E68*0.02*1.02</f>
        <v>0.13</v>
      </c>
      <c r="M68" s="44">
        <v>5100</v>
      </c>
      <c r="N68" s="41">
        <f t="shared" si="4"/>
        <v>510</v>
      </c>
      <c r="O68" s="36">
        <f t="shared" si="5"/>
        <v>2242.5</v>
      </c>
    </row>
    <row r="69" spans="1:20" ht="25.5" outlineLevel="1" x14ac:dyDescent="0.25">
      <c r="A69" s="31" t="s">
        <v>95</v>
      </c>
      <c r="B69" s="143" t="s">
        <v>31</v>
      </c>
      <c r="C69" s="33" t="s">
        <v>18</v>
      </c>
      <c r="D69" s="180">
        <v>26</v>
      </c>
      <c r="E69" s="194">
        <f>расчет!N33</f>
        <v>27.44</v>
      </c>
      <c r="F69" s="105">
        <v>150</v>
      </c>
      <c r="G69" s="105">
        <f>D69*F69</f>
        <v>3900</v>
      </c>
      <c r="H69" s="111"/>
      <c r="I69" s="144" t="s">
        <v>32</v>
      </c>
      <c r="J69" s="109" t="s">
        <v>33</v>
      </c>
      <c r="K69" s="72">
        <v>0.5</v>
      </c>
      <c r="L69" s="194">
        <f>E69*0.3/16</f>
        <v>0.51</v>
      </c>
      <c r="M69" s="44">
        <v>3390.65</v>
      </c>
      <c r="N69" s="35">
        <f t="shared" si="4"/>
        <v>1695.33</v>
      </c>
      <c r="O69" s="36">
        <f t="shared" si="5"/>
        <v>5595.33</v>
      </c>
    </row>
    <row r="70" spans="1:20" outlineLevel="1" x14ac:dyDescent="0.25">
      <c r="A70" s="31" t="s">
        <v>96</v>
      </c>
      <c r="B70" s="143" t="s">
        <v>35</v>
      </c>
      <c r="C70" s="33" t="s">
        <v>18</v>
      </c>
      <c r="D70" s="180">
        <v>26</v>
      </c>
      <c r="E70" s="194">
        <f>E69</f>
        <v>27.44</v>
      </c>
      <c r="F70" s="105">
        <v>1220</v>
      </c>
      <c r="G70" s="105">
        <f>D70*F70</f>
        <v>31720</v>
      </c>
      <c r="H70" s="111"/>
      <c r="I70" s="156" t="s">
        <v>191</v>
      </c>
      <c r="J70" s="104" t="s">
        <v>18</v>
      </c>
      <c r="K70" s="180">
        <v>58</v>
      </c>
      <c r="L70" s="194">
        <f>E70*2*1.16</f>
        <v>63.66</v>
      </c>
      <c r="M70" s="44">
        <v>478.5</v>
      </c>
      <c r="N70" s="35">
        <f t="shared" si="4"/>
        <v>27753</v>
      </c>
      <c r="O70" s="36">
        <f t="shared" si="5"/>
        <v>59473</v>
      </c>
    </row>
    <row r="71" spans="1:20" outlineLevel="1" x14ac:dyDescent="0.25">
      <c r="A71" s="31" t="s">
        <v>97</v>
      </c>
      <c r="B71" s="143" t="s">
        <v>37</v>
      </c>
      <c r="C71" s="33" t="s">
        <v>38</v>
      </c>
      <c r="D71" s="180">
        <v>8</v>
      </c>
      <c r="E71" s="194">
        <f>расчет!O34</f>
        <v>6.8</v>
      </c>
      <c r="F71" s="105">
        <v>220</v>
      </c>
      <c r="G71" s="105">
        <f>D71*F71</f>
        <v>1760</v>
      </c>
      <c r="H71" s="111"/>
      <c r="I71" s="156" t="s">
        <v>39</v>
      </c>
      <c r="J71" s="104" t="s">
        <v>40</v>
      </c>
      <c r="K71" s="72">
        <v>8</v>
      </c>
      <c r="L71" s="194">
        <f>ROUND(E71*1.15,0)</f>
        <v>8</v>
      </c>
      <c r="M71" s="44">
        <v>102.34</v>
      </c>
      <c r="N71" s="35">
        <f t="shared" si="4"/>
        <v>818.72</v>
      </c>
      <c r="O71" s="36">
        <f t="shared" si="5"/>
        <v>2578.7199999999998</v>
      </c>
    </row>
    <row r="72" spans="1:20" outlineLevel="1" x14ac:dyDescent="0.25">
      <c r="A72" s="31" t="s">
        <v>98</v>
      </c>
      <c r="B72" s="32"/>
      <c r="C72" s="33"/>
      <c r="D72" s="72"/>
      <c r="E72" s="194"/>
      <c r="F72" s="105"/>
      <c r="G72" s="105"/>
      <c r="H72" s="111"/>
      <c r="I72" s="156" t="s">
        <v>42</v>
      </c>
      <c r="J72" s="104" t="s">
        <v>33</v>
      </c>
      <c r="K72" s="72">
        <v>1</v>
      </c>
      <c r="L72" s="194">
        <v>1</v>
      </c>
      <c r="M72" s="34">
        <v>440</v>
      </c>
      <c r="N72" s="35">
        <f t="shared" si="4"/>
        <v>440</v>
      </c>
      <c r="O72" s="36">
        <f t="shared" si="5"/>
        <v>440</v>
      </c>
    </row>
    <row r="73" spans="1:20" outlineLevel="1" x14ac:dyDescent="0.25">
      <c r="A73" s="31" t="s">
        <v>99</v>
      </c>
      <c r="B73" s="143" t="s">
        <v>44</v>
      </c>
      <c r="C73" s="33" t="s">
        <v>18</v>
      </c>
      <c r="D73" s="180">
        <v>16</v>
      </c>
      <c r="E73" s="194">
        <f>расчет!N35</f>
        <v>15.09</v>
      </c>
      <c r="F73" s="105">
        <v>100</v>
      </c>
      <c r="G73" s="105">
        <f>D73*F73</f>
        <v>1600</v>
      </c>
      <c r="H73" s="111"/>
      <c r="I73" s="144" t="s">
        <v>45</v>
      </c>
      <c r="J73" s="104" t="s">
        <v>18</v>
      </c>
      <c r="K73" s="180">
        <v>18</v>
      </c>
      <c r="L73" s="194">
        <f>E73*1.13</f>
        <v>17.05</v>
      </c>
      <c r="M73" s="34">
        <v>345.4</v>
      </c>
      <c r="N73" s="35">
        <f t="shared" si="4"/>
        <v>6217.2</v>
      </c>
      <c r="O73" s="36">
        <f t="shared" si="5"/>
        <v>7817.2</v>
      </c>
    </row>
    <row r="74" spans="1:20" outlineLevel="1" x14ac:dyDescent="0.25">
      <c r="A74" s="31" t="s">
        <v>100</v>
      </c>
      <c r="B74" s="143" t="s">
        <v>47</v>
      </c>
      <c r="C74" s="33" t="s">
        <v>22</v>
      </c>
      <c r="D74" s="180">
        <v>0.45</v>
      </c>
      <c r="E74" s="194">
        <f>расчет!O36</f>
        <v>0.42</v>
      </c>
      <c r="F74" s="105">
        <v>2142</v>
      </c>
      <c r="G74" s="105">
        <f>D74*F74</f>
        <v>963.9</v>
      </c>
      <c r="H74" s="111"/>
      <c r="I74" s="145" t="s">
        <v>199</v>
      </c>
      <c r="J74" s="104" t="s">
        <v>22</v>
      </c>
      <c r="K74" s="72">
        <v>0.45</v>
      </c>
      <c r="L74" s="194">
        <f>E74*1.07</f>
        <v>0.45</v>
      </c>
      <c r="M74" s="34">
        <v>904.2</v>
      </c>
      <c r="N74" s="35">
        <f t="shared" si="4"/>
        <v>406.89</v>
      </c>
      <c r="O74" s="36">
        <f t="shared" si="5"/>
        <v>1370.79</v>
      </c>
    </row>
    <row r="75" spans="1:20" outlineLevel="1" x14ac:dyDescent="0.25">
      <c r="A75" s="31" t="s">
        <v>101</v>
      </c>
      <c r="B75" s="143" t="s">
        <v>49</v>
      </c>
      <c r="C75" s="33" t="s">
        <v>18</v>
      </c>
      <c r="D75" s="180">
        <v>15</v>
      </c>
      <c r="E75" s="194">
        <f>расчет!N37</f>
        <v>13.9</v>
      </c>
      <c r="F75" s="105">
        <v>110</v>
      </c>
      <c r="G75" s="105">
        <f>D75*F75</f>
        <v>1650</v>
      </c>
      <c r="H75" s="111"/>
      <c r="I75" s="176" t="s">
        <v>261</v>
      </c>
      <c r="J75" s="104" t="s">
        <v>18</v>
      </c>
      <c r="K75" s="180">
        <v>16.5</v>
      </c>
      <c r="L75" s="194">
        <f>E75*1.1</f>
        <v>15.29</v>
      </c>
      <c r="M75" s="34">
        <v>59</v>
      </c>
      <c r="N75" s="35">
        <f t="shared" si="4"/>
        <v>973.5</v>
      </c>
      <c r="O75" s="36">
        <f t="shared" si="5"/>
        <v>2623.5</v>
      </c>
    </row>
    <row r="76" spans="1:20" outlineLevel="1" x14ac:dyDescent="0.25">
      <c r="A76" s="31" t="s">
        <v>102</v>
      </c>
      <c r="B76" s="143" t="s">
        <v>51</v>
      </c>
      <c r="C76" s="87" t="s">
        <v>18</v>
      </c>
      <c r="D76" s="180">
        <v>12</v>
      </c>
      <c r="E76" s="194">
        <f>расчет!N38</f>
        <v>9.5299999999999994</v>
      </c>
      <c r="F76" s="105">
        <v>660</v>
      </c>
      <c r="G76" s="105">
        <f>D76*F76</f>
        <v>7920</v>
      </c>
      <c r="H76" s="111"/>
      <c r="I76" s="145" t="s">
        <v>52</v>
      </c>
      <c r="J76" s="104" t="s">
        <v>22</v>
      </c>
      <c r="K76" s="180">
        <v>0.4</v>
      </c>
      <c r="L76" s="194">
        <f>E76*0.03*1.05</f>
        <v>0.3</v>
      </c>
      <c r="M76" s="34">
        <v>6776</v>
      </c>
      <c r="N76" s="35">
        <f t="shared" si="4"/>
        <v>2710.4</v>
      </c>
      <c r="O76" s="36">
        <f t="shared" si="5"/>
        <v>10630.4</v>
      </c>
    </row>
    <row r="77" spans="1:20" s="42" customFormat="1" outlineLevel="1" x14ac:dyDescent="0.25">
      <c r="A77" s="31" t="s">
        <v>103</v>
      </c>
      <c r="B77" s="32"/>
      <c r="C77" s="33"/>
      <c r="D77" s="72">
        <v>0</v>
      </c>
      <c r="E77" s="194"/>
      <c r="F77" s="105"/>
      <c r="G77" s="105"/>
      <c r="H77" s="111"/>
      <c r="I77" s="145" t="s">
        <v>205</v>
      </c>
      <c r="J77" s="104" t="s">
        <v>18</v>
      </c>
      <c r="K77" s="180">
        <v>12</v>
      </c>
      <c r="L77" s="194">
        <f>E76*1.1</f>
        <v>10.48</v>
      </c>
      <c r="M77" s="34">
        <v>606.85</v>
      </c>
      <c r="N77" s="35">
        <f t="shared" si="4"/>
        <v>7282.2</v>
      </c>
      <c r="O77" s="36">
        <f t="shared" si="5"/>
        <v>7282.2</v>
      </c>
    </row>
    <row r="78" spans="1:20" s="42" customFormat="1" outlineLevel="1" x14ac:dyDescent="0.25">
      <c r="A78" s="31" t="s">
        <v>104</v>
      </c>
      <c r="B78" s="143" t="s">
        <v>85</v>
      </c>
      <c r="C78" s="33" t="s">
        <v>18</v>
      </c>
      <c r="D78" s="72">
        <v>0.3</v>
      </c>
      <c r="E78" s="194">
        <f>расчет!O39</f>
        <v>0.31</v>
      </c>
      <c r="F78" s="105">
        <v>2142</v>
      </c>
      <c r="G78" s="105">
        <f>D78*F78</f>
        <v>642.6</v>
      </c>
      <c r="H78" s="111"/>
      <c r="I78" s="176" t="s">
        <v>204</v>
      </c>
      <c r="J78" s="104" t="s">
        <v>22</v>
      </c>
      <c r="K78" s="180">
        <v>0.3</v>
      </c>
      <c r="L78" s="194">
        <f>E78*1.05</f>
        <v>0.33</v>
      </c>
      <c r="M78" s="34">
        <v>1364</v>
      </c>
      <c r="N78" s="35">
        <f t="shared" si="4"/>
        <v>409.2</v>
      </c>
      <c r="O78" s="36">
        <f t="shared" si="5"/>
        <v>1051.8</v>
      </c>
      <c r="T78" s="179" t="s">
        <v>197</v>
      </c>
    </row>
    <row r="79" spans="1:20" s="42" customFormat="1" outlineLevel="1" x14ac:dyDescent="0.25">
      <c r="A79" s="31" t="s">
        <v>105</v>
      </c>
      <c r="B79" s="143" t="s">
        <v>55</v>
      </c>
      <c r="C79" s="33" t="s">
        <v>33</v>
      </c>
      <c r="D79" s="72">
        <v>1</v>
      </c>
      <c r="E79" s="194">
        <v>1</v>
      </c>
      <c r="F79" s="105">
        <v>2750</v>
      </c>
      <c r="G79" s="105">
        <f>D79*F79</f>
        <v>2750</v>
      </c>
      <c r="H79" s="111"/>
      <c r="I79" s="145" t="s">
        <v>195</v>
      </c>
      <c r="J79" s="104" t="s">
        <v>33</v>
      </c>
      <c r="K79" s="72">
        <v>1</v>
      </c>
      <c r="L79" s="194">
        <v>1</v>
      </c>
      <c r="M79" s="178">
        <v>6270</v>
      </c>
      <c r="N79" s="35">
        <f t="shared" si="4"/>
        <v>6270</v>
      </c>
      <c r="O79" s="36">
        <f t="shared" si="5"/>
        <v>9020</v>
      </c>
      <c r="T79" s="179" t="s">
        <v>196</v>
      </c>
    </row>
    <row r="80" spans="1:20" s="42" customFormat="1" ht="25.5" outlineLevel="1" x14ac:dyDescent="0.25">
      <c r="A80" s="31" t="s">
        <v>106</v>
      </c>
      <c r="B80" s="32"/>
      <c r="C80" s="33"/>
      <c r="D80" s="72"/>
      <c r="E80" s="194"/>
      <c r="F80" s="105"/>
      <c r="G80" s="105"/>
      <c r="H80" s="111"/>
      <c r="I80" s="145" t="s">
        <v>194</v>
      </c>
      <c r="J80" s="104" t="s">
        <v>58</v>
      </c>
      <c r="K80" s="72">
        <v>1</v>
      </c>
      <c r="L80" s="194">
        <v>1</v>
      </c>
      <c r="M80" s="34">
        <v>2200</v>
      </c>
      <c r="N80" s="35">
        <f t="shared" si="4"/>
        <v>2200</v>
      </c>
      <c r="O80" s="36">
        <f t="shared" si="5"/>
        <v>2200</v>
      </c>
    </row>
    <row r="81" spans="1:18" s="42" customFormat="1" x14ac:dyDescent="0.25">
      <c r="A81" s="31" t="s">
        <v>107</v>
      </c>
      <c r="B81" s="38" t="s">
        <v>108</v>
      </c>
      <c r="C81" s="37"/>
      <c r="D81" s="72"/>
      <c r="E81" s="194"/>
      <c r="F81" s="133"/>
      <c r="G81" s="134">
        <f>SUM(G62:G79)</f>
        <v>71786</v>
      </c>
      <c r="H81" s="135"/>
      <c r="I81" s="136" t="s">
        <v>61</v>
      </c>
      <c r="J81" s="137"/>
      <c r="K81" s="72"/>
      <c r="L81" s="194"/>
      <c r="M81" s="74"/>
      <c r="N81" s="39">
        <f>SUM(N62:N80)</f>
        <v>117430.28</v>
      </c>
      <c r="O81" s="40">
        <f t="shared" si="5"/>
        <v>189216.28</v>
      </c>
    </row>
    <row r="82" spans="1:18" ht="25.5" x14ac:dyDescent="0.25">
      <c r="A82" s="23" t="s">
        <v>12</v>
      </c>
      <c r="B82" s="43" t="s">
        <v>109</v>
      </c>
      <c r="C82" s="25"/>
      <c r="D82" s="127"/>
      <c r="E82" s="194"/>
      <c r="F82" s="26"/>
      <c r="G82" s="26"/>
      <c r="H82" s="25"/>
      <c r="I82" s="27"/>
      <c r="J82" s="25"/>
      <c r="K82" s="127"/>
      <c r="L82" s="194"/>
      <c r="M82" s="29"/>
      <c r="N82" s="26"/>
      <c r="O82" s="30"/>
    </row>
    <row r="83" spans="1:18" x14ac:dyDescent="0.25">
      <c r="A83" s="31" t="s">
        <v>208</v>
      </c>
      <c r="B83" s="161" t="s">
        <v>17</v>
      </c>
      <c r="C83" s="33" t="s">
        <v>18</v>
      </c>
      <c r="D83" s="35">
        <v>333</v>
      </c>
      <c r="E83" s="195"/>
      <c r="F83" s="163" t="s">
        <v>167</v>
      </c>
      <c r="G83" s="105"/>
      <c r="H83" s="111"/>
      <c r="I83" s="164"/>
      <c r="J83" s="104"/>
      <c r="K83" s="72"/>
      <c r="L83" s="194"/>
      <c r="M83" s="44"/>
      <c r="N83" s="35"/>
      <c r="O83" s="36"/>
    </row>
    <row r="84" spans="1:18" x14ac:dyDescent="0.25">
      <c r="A84" s="31" t="s">
        <v>209</v>
      </c>
      <c r="B84" s="161" t="s">
        <v>21</v>
      </c>
      <c r="C84" s="33" t="s">
        <v>22</v>
      </c>
      <c r="D84" s="35">
        <v>45</v>
      </c>
      <c r="E84" s="195"/>
      <c r="F84" s="163" t="s">
        <v>167</v>
      </c>
      <c r="G84" s="105"/>
      <c r="H84" s="111"/>
      <c r="I84" s="164"/>
      <c r="J84" s="104"/>
      <c r="K84" s="72"/>
      <c r="L84" s="194"/>
      <c r="M84" s="44"/>
      <c r="N84" s="35"/>
      <c r="O84" s="36"/>
    </row>
    <row r="85" spans="1:18" x14ac:dyDescent="0.25">
      <c r="A85" s="31" t="s">
        <v>210</v>
      </c>
      <c r="B85" s="161" t="s">
        <v>25</v>
      </c>
      <c r="C85" s="33" t="s">
        <v>22</v>
      </c>
      <c r="D85" s="35">
        <v>31</v>
      </c>
      <c r="E85" s="195"/>
      <c r="F85" s="163" t="s">
        <v>167</v>
      </c>
      <c r="G85" s="105"/>
      <c r="H85" s="111"/>
      <c r="I85" s="164"/>
      <c r="J85" s="104"/>
      <c r="K85" s="72"/>
      <c r="L85" s="194"/>
      <c r="M85" s="44"/>
      <c r="N85" s="35"/>
      <c r="O85" s="36"/>
    </row>
    <row r="86" spans="1:18" x14ac:dyDescent="0.25">
      <c r="A86" s="31" t="s">
        <v>211</v>
      </c>
      <c r="B86" s="161" t="s">
        <v>110</v>
      </c>
      <c r="C86" s="33" t="s">
        <v>18</v>
      </c>
      <c r="D86" s="35">
        <v>350</v>
      </c>
      <c r="E86" s="195"/>
      <c r="F86" s="163" t="s">
        <v>167</v>
      </c>
      <c r="G86" s="105"/>
      <c r="H86" s="111"/>
      <c r="I86" s="164"/>
      <c r="J86" s="104"/>
      <c r="K86" s="72"/>
      <c r="L86" s="194"/>
      <c r="M86" s="44"/>
      <c r="N86" s="35"/>
      <c r="O86" s="36"/>
    </row>
    <row r="87" spans="1:18" ht="25.5" x14ac:dyDescent="0.25">
      <c r="A87" s="31" t="s">
        <v>212</v>
      </c>
      <c r="B87" s="161" t="s">
        <v>172</v>
      </c>
      <c r="C87" s="33" t="s">
        <v>22</v>
      </c>
      <c r="D87" s="35">
        <v>12.8</v>
      </c>
      <c r="E87" s="195"/>
      <c r="F87" s="163" t="s">
        <v>167</v>
      </c>
      <c r="G87" s="105"/>
      <c r="H87" s="111"/>
      <c r="I87" s="164"/>
      <c r="J87" s="104"/>
      <c r="K87" s="72"/>
      <c r="L87" s="194"/>
      <c r="M87" s="44"/>
      <c r="N87" s="35"/>
      <c r="O87" s="36"/>
    </row>
    <row r="88" spans="1:18" x14ac:dyDescent="0.25">
      <c r="A88" s="31" t="s">
        <v>213</v>
      </c>
      <c r="B88" s="161"/>
      <c r="C88" s="33"/>
      <c r="D88" s="35"/>
      <c r="E88" s="195"/>
      <c r="F88" s="163"/>
      <c r="G88" s="105"/>
      <c r="H88" s="111"/>
      <c r="I88" s="164"/>
      <c r="J88" s="104"/>
      <c r="K88" s="72"/>
      <c r="L88" s="194"/>
      <c r="M88" s="44"/>
      <c r="N88" s="35"/>
      <c r="O88" s="36"/>
    </row>
    <row r="89" spans="1:18" ht="25.5" x14ac:dyDescent="0.25">
      <c r="A89" s="31" t="s">
        <v>214</v>
      </c>
      <c r="B89" s="161" t="s">
        <v>218</v>
      </c>
      <c r="C89" s="33" t="s">
        <v>18</v>
      </c>
      <c r="D89" s="72">
        <v>55</v>
      </c>
      <c r="E89" s="196" t="s">
        <v>219</v>
      </c>
      <c r="F89" s="163" t="s">
        <v>167</v>
      </c>
      <c r="G89" s="105"/>
      <c r="H89" s="111"/>
      <c r="I89" s="164"/>
      <c r="J89" s="104"/>
      <c r="K89" s="72"/>
      <c r="L89" s="194"/>
      <c r="M89" s="44"/>
      <c r="N89" s="35"/>
      <c r="O89" s="36"/>
    </row>
    <row r="90" spans="1:18" ht="25.5" outlineLevel="1" x14ac:dyDescent="0.25">
      <c r="A90" s="31" t="s">
        <v>111</v>
      </c>
      <c r="B90" s="143" t="s">
        <v>31</v>
      </c>
      <c r="C90" s="33" t="s">
        <v>18</v>
      </c>
      <c r="D90" s="180">
        <v>396</v>
      </c>
      <c r="E90" s="194">
        <f>расчет!Y14</f>
        <v>477.6</v>
      </c>
      <c r="F90" s="105">
        <v>150</v>
      </c>
      <c r="G90" s="105">
        <f>D90*F90</f>
        <v>59400</v>
      </c>
      <c r="H90" s="111"/>
      <c r="I90" s="144" t="s">
        <v>32</v>
      </c>
      <c r="J90" s="109" t="s">
        <v>33</v>
      </c>
      <c r="K90" s="72">
        <v>9</v>
      </c>
      <c r="L90" s="194">
        <f>E90*0.3/16</f>
        <v>8.9600000000000009</v>
      </c>
      <c r="M90" s="44">
        <v>3390.65</v>
      </c>
      <c r="N90" s="105">
        <f t="shared" ref="N90:N96" si="6">M90*K90</f>
        <v>30515.85</v>
      </c>
      <c r="O90" s="36">
        <f t="shared" ref="O90:O96" si="7">G90+N90</f>
        <v>89915.85</v>
      </c>
      <c r="P90" s="80">
        <f>K90*16</f>
        <v>144</v>
      </c>
      <c r="Q90" s="80">
        <f>P90/D90</f>
        <v>0.36363636363636398</v>
      </c>
      <c r="R90" s="80" t="s">
        <v>141</v>
      </c>
    </row>
    <row r="91" spans="1:18" ht="25.5" outlineLevel="1" x14ac:dyDescent="0.25">
      <c r="A91" s="31" t="s">
        <v>112</v>
      </c>
      <c r="B91" s="143" t="s">
        <v>113</v>
      </c>
      <c r="C91" s="33" t="s">
        <v>18</v>
      </c>
      <c r="D91" s="180">
        <v>396</v>
      </c>
      <c r="E91" s="194">
        <f>E90</f>
        <v>477.6</v>
      </c>
      <c r="F91" s="105">
        <v>1220</v>
      </c>
      <c r="G91" s="105">
        <f>D91*F91</f>
        <v>483120</v>
      </c>
      <c r="H91" s="111"/>
      <c r="I91" s="144" t="s">
        <v>114</v>
      </c>
      <c r="J91" s="104" t="s">
        <v>18</v>
      </c>
      <c r="K91" s="72">
        <v>440</v>
      </c>
      <c r="L91" s="194">
        <f>E91*1.16</f>
        <v>554.02</v>
      </c>
      <c r="M91" s="44">
        <v>344.3</v>
      </c>
      <c r="N91" s="105">
        <f t="shared" si="6"/>
        <v>151492</v>
      </c>
      <c r="O91" s="36">
        <f t="shared" si="7"/>
        <v>634612</v>
      </c>
      <c r="Q91" s="80">
        <f>K91/D91</f>
        <v>1.1111111111111101</v>
      </c>
      <c r="R91" s="80" t="s">
        <v>157</v>
      </c>
    </row>
    <row r="92" spans="1:18" ht="25.5" outlineLevel="1" x14ac:dyDescent="0.25">
      <c r="A92" s="31" t="s">
        <v>115</v>
      </c>
      <c r="B92" s="32"/>
      <c r="C92" s="33"/>
      <c r="D92" s="72"/>
      <c r="E92" s="194"/>
      <c r="F92" s="105"/>
      <c r="G92" s="105"/>
      <c r="H92" s="111"/>
      <c r="I92" s="145" t="s">
        <v>116</v>
      </c>
      <c r="J92" s="104" t="s">
        <v>18</v>
      </c>
      <c r="K92" s="72">
        <v>440</v>
      </c>
      <c r="L92" s="194">
        <f>E91*1.15</f>
        <v>549.24</v>
      </c>
      <c r="M92" s="44">
        <v>402.6</v>
      </c>
      <c r="N92" s="35">
        <f t="shared" si="6"/>
        <v>177144</v>
      </c>
      <c r="O92" s="36">
        <f t="shared" si="7"/>
        <v>177144</v>
      </c>
      <c r="Q92" s="80">
        <f>K92/D91</f>
        <v>1.1111111111111101</v>
      </c>
      <c r="R92" s="80" t="s">
        <v>158</v>
      </c>
    </row>
    <row r="93" spans="1:18" ht="25.5" outlineLevel="1" x14ac:dyDescent="0.25">
      <c r="A93" s="31" t="s">
        <v>215</v>
      </c>
      <c r="B93" s="161" t="s">
        <v>55</v>
      </c>
      <c r="C93" s="33" t="s">
        <v>33</v>
      </c>
      <c r="D93" s="72">
        <v>4</v>
      </c>
      <c r="E93" s="196" t="s">
        <v>220</v>
      </c>
      <c r="F93" s="139" t="s">
        <v>167</v>
      </c>
      <c r="G93" s="105"/>
      <c r="H93" s="111"/>
      <c r="I93" s="145"/>
      <c r="J93" s="104"/>
      <c r="K93" s="72"/>
      <c r="L93" s="194"/>
      <c r="M93" s="44"/>
      <c r="N93" s="35"/>
      <c r="O93" s="36"/>
    </row>
    <row r="94" spans="1:18" outlineLevel="1" x14ac:dyDescent="0.25">
      <c r="A94" s="31" t="s">
        <v>216</v>
      </c>
      <c r="B94" s="161"/>
      <c r="C94" s="33"/>
      <c r="D94" s="72"/>
      <c r="E94" s="194"/>
      <c r="F94" s="139"/>
      <c r="G94" s="105"/>
      <c r="H94" s="111"/>
      <c r="I94" s="145"/>
      <c r="J94" s="104"/>
      <c r="K94" s="72"/>
      <c r="L94" s="194"/>
      <c r="M94" s="44"/>
      <c r="N94" s="35"/>
      <c r="O94" s="36"/>
    </row>
    <row r="95" spans="1:18" outlineLevel="1" x14ac:dyDescent="0.25">
      <c r="A95" s="31" t="s">
        <v>117</v>
      </c>
      <c r="B95" s="70" t="s">
        <v>124</v>
      </c>
      <c r="C95" s="71" t="s">
        <v>33</v>
      </c>
      <c r="D95" s="72">
        <v>2</v>
      </c>
      <c r="E95" s="194">
        <v>2</v>
      </c>
      <c r="F95" s="105">
        <v>2200</v>
      </c>
      <c r="G95" s="105">
        <f>D95*F95</f>
        <v>4400</v>
      </c>
      <c r="H95" s="111"/>
      <c r="I95" s="112" t="s">
        <v>127</v>
      </c>
      <c r="J95" s="104" t="s">
        <v>33</v>
      </c>
      <c r="K95" s="72">
        <v>2</v>
      </c>
      <c r="L95" s="194">
        <v>2</v>
      </c>
      <c r="M95" s="44">
        <v>1320</v>
      </c>
      <c r="N95" s="105">
        <f t="shared" si="6"/>
        <v>2640</v>
      </c>
      <c r="O95" s="110">
        <f t="shared" si="7"/>
        <v>7040</v>
      </c>
    </row>
    <row r="96" spans="1:18" outlineLevel="1" x14ac:dyDescent="0.25">
      <c r="A96" s="31" t="s">
        <v>125</v>
      </c>
      <c r="B96" s="70"/>
      <c r="C96" s="71"/>
      <c r="D96" s="72"/>
      <c r="E96" s="194"/>
      <c r="F96" s="105"/>
      <c r="G96" s="105"/>
      <c r="H96" s="111"/>
      <c r="I96" s="112" t="s">
        <v>42</v>
      </c>
      <c r="J96" s="104" t="s">
        <v>33</v>
      </c>
      <c r="K96" s="72">
        <v>1</v>
      </c>
      <c r="L96" s="194">
        <v>1</v>
      </c>
      <c r="M96" s="44">
        <v>440</v>
      </c>
      <c r="N96" s="105">
        <f t="shared" si="6"/>
        <v>440</v>
      </c>
      <c r="O96" s="110">
        <f t="shared" si="7"/>
        <v>440</v>
      </c>
    </row>
    <row r="97" spans="1:15" x14ac:dyDescent="0.25">
      <c r="A97" s="31" t="s">
        <v>126</v>
      </c>
      <c r="B97" s="38" t="s">
        <v>118</v>
      </c>
      <c r="C97" s="37"/>
      <c r="D97" s="72"/>
      <c r="E97" s="194"/>
      <c r="F97" s="133"/>
      <c r="G97" s="134">
        <f>SUM(G90:G96)</f>
        <v>546920</v>
      </c>
      <c r="H97" s="135"/>
      <c r="I97" s="136" t="s">
        <v>61</v>
      </c>
      <c r="J97" s="137"/>
      <c r="K97" s="72"/>
      <c r="L97" s="194"/>
      <c r="M97" s="138"/>
      <c r="N97" s="39">
        <f>SUM(N90:N96)</f>
        <v>362231.85</v>
      </c>
      <c r="O97" s="40">
        <f>G97+N97</f>
        <v>909151.85</v>
      </c>
    </row>
    <row r="98" spans="1:15" x14ac:dyDescent="0.25">
      <c r="A98" s="31" t="s">
        <v>128</v>
      </c>
      <c r="B98" s="46" t="s">
        <v>119</v>
      </c>
      <c r="C98" s="47"/>
      <c r="D98" s="72"/>
      <c r="E98" s="194"/>
      <c r="F98" s="133"/>
      <c r="G98" s="139">
        <f>SUM(G97,G81,G60,G39)</f>
        <v>2419795.2999999998</v>
      </c>
      <c r="H98" s="135"/>
      <c r="I98" s="136" t="s">
        <v>120</v>
      </c>
      <c r="J98" s="137"/>
      <c r="K98" s="140"/>
      <c r="L98" s="210"/>
      <c r="M98" s="141"/>
      <c r="N98" s="52">
        <f>SUM(N97,N81,N60,N39)</f>
        <v>2980669.36</v>
      </c>
      <c r="O98" s="40">
        <f>SUM(O97,O81,O60,O39)</f>
        <v>5400464.6600000001</v>
      </c>
    </row>
    <row r="99" spans="1:15" x14ac:dyDescent="0.25">
      <c r="A99" s="45"/>
      <c r="B99" s="53" t="s">
        <v>121</v>
      </c>
      <c r="C99" s="47"/>
      <c r="D99" s="72"/>
      <c r="E99" s="194"/>
      <c r="F99" s="48"/>
      <c r="G99" s="39"/>
      <c r="H99" s="49"/>
      <c r="I99" s="46"/>
      <c r="J99" s="50"/>
      <c r="K99" s="48"/>
      <c r="L99" s="211"/>
      <c r="M99" s="51"/>
      <c r="N99" s="54">
        <f>ROUND(N98*0.07,2)</f>
        <v>208646.86</v>
      </c>
      <c r="O99" s="55"/>
    </row>
    <row r="100" spans="1:15" ht="63.75" x14ac:dyDescent="0.25">
      <c r="A100" s="45"/>
      <c r="B100" s="56" t="s">
        <v>122</v>
      </c>
      <c r="C100" s="57"/>
      <c r="D100" s="58"/>
      <c r="E100" s="197"/>
      <c r="F100" s="48"/>
      <c r="G100" s="59">
        <f>ROUND((G98+N99+N98)*3.8%,2)</f>
        <v>213146.23999999999</v>
      </c>
      <c r="H100" s="49"/>
      <c r="I100" s="46"/>
      <c r="J100" s="50"/>
      <c r="K100" s="48"/>
      <c r="L100" s="211"/>
      <c r="M100" s="51"/>
      <c r="N100" s="52"/>
      <c r="O100" s="40"/>
    </row>
    <row r="101" spans="1:15" x14ac:dyDescent="0.25">
      <c r="A101" s="45"/>
      <c r="B101" s="128" t="s">
        <v>123</v>
      </c>
      <c r="C101" s="129"/>
      <c r="D101" s="130"/>
      <c r="E101" s="198"/>
      <c r="F101" s="131"/>
      <c r="G101" s="132">
        <f>G98+N98+N99+G100</f>
        <v>5822257.7599999998</v>
      </c>
      <c r="H101" s="49"/>
      <c r="I101" s="46"/>
      <c r="J101" s="50"/>
      <c r="K101" s="48"/>
      <c r="L101" s="211"/>
      <c r="M101" s="75"/>
      <c r="N101" s="39"/>
      <c r="O101" s="55"/>
    </row>
    <row r="102" spans="1:15" ht="13.5" thickBot="1" x14ac:dyDescent="0.3">
      <c r="A102" s="60"/>
      <c r="B102" s="61" t="s">
        <v>129</v>
      </c>
      <c r="C102" s="88"/>
      <c r="D102" s="62"/>
      <c r="E102" s="199"/>
      <c r="F102" s="62"/>
      <c r="G102" s="63">
        <f>G101/1.2*0.2</f>
        <v>970376.29</v>
      </c>
      <c r="H102" s="64"/>
      <c r="I102" s="65"/>
      <c r="J102" s="66"/>
      <c r="K102" s="67"/>
      <c r="L102" s="212"/>
      <c r="M102" s="76"/>
      <c r="N102" s="76"/>
      <c r="O102" s="89"/>
    </row>
    <row r="103" spans="1:15" x14ac:dyDescent="0.25">
      <c r="A103" s="98"/>
      <c r="B103" s="99"/>
      <c r="C103" s="98"/>
      <c r="D103" s="77"/>
      <c r="E103" s="200"/>
      <c r="F103" s="77"/>
      <c r="G103" s="77"/>
      <c r="H103" s="99"/>
      <c r="I103" s="99"/>
      <c r="J103" s="98"/>
      <c r="K103" s="99"/>
      <c r="L103" s="213"/>
      <c r="M103" s="100"/>
      <c r="N103" s="99"/>
      <c r="O103" s="99"/>
    </row>
    <row r="104" spans="1:15" x14ac:dyDescent="0.25">
      <c r="A104" s="78"/>
      <c r="B104" s="90"/>
      <c r="C104" s="91"/>
      <c r="D104" s="91"/>
      <c r="E104" s="201"/>
      <c r="F104" s="92"/>
      <c r="H104" s="93"/>
      <c r="I104" s="78"/>
      <c r="J104" s="73"/>
      <c r="K104" s="101"/>
      <c r="L104" s="214"/>
      <c r="M104" s="102"/>
      <c r="N104" s="97"/>
      <c r="O104" s="73"/>
    </row>
    <row r="105" spans="1:15" x14ac:dyDescent="0.25">
      <c r="A105" s="78"/>
      <c r="B105" s="90"/>
      <c r="C105" s="68"/>
      <c r="D105" s="73"/>
      <c r="E105" s="202"/>
      <c r="F105" s="73"/>
      <c r="G105" s="68"/>
      <c r="H105" s="73"/>
      <c r="I105" s="78"/>
      <c r="J105" s="78"/>
      <c r="K105" s="101"/>
      <c r="L105" s="214"/>
      <c r="M105" s="102"/>
      <c r="N105" s="97"/>
      <c r="O105" s="97"/>
    </row>
    <row r="106" spans="1:15" x14ac:dyDescent="0.25">
      <c r="B106" s="90"/>
      <c r="C106" s="96"/>
      <c r="D106" s="69"/>
      <c r="E106" s="203"/>
      <c r="F106" s="73"/>
      <c r="I106" s="94"/>
      <c r="N106" s="69"/>
      <c r="O106" s="69"/>
    </row>
    <row r="107" spans="1:15" x14ac:dyDescent="0.25">
      <c r="B107" s="95"/>
      <c r="C107" s="103"/>
      <c r="D107" s="69"/>
      <c r="E107" s="203"/>
      <c r="F107" s="73"/>
      <c r="G107" s="96"/>
      <c r="I107" s="94"/>
      <c r="N107" s="96"/>
      <c r="O107" s="69"/>
    </row>
    <row r="108" spans="1:15" x14ac:dyDescent="0.25">
      <c r="C108" s="124"/>
      <c r="D108" s="69"/>
      <c r="E108" s="203"/>
      <c r="F108" s="73"/>
      <c r="G108" s="96"/>
      <c r="I108" s="94"/>
      <c r="N108" s="69"/>
      <c r="O108" s="69"/>
    </row>
    <row r="109" spans="1:15" x14ac:dyDescent="0.25">
      <c r="C109" s="124"/>
      <c r="D109" s="69"/>
      <c r="E109" s="203"/>
      <c r="G109" s="96"/>
      <c r="I109" s="94"/>
      <c r="N109" s="69"/>
      <c r="O109" s="69"/>
    </row>
    <row r="110" spans="1:15" x14ac:dyDescent="0.25">
      <c r="B110" s="95"/>
      <c r="G110" s="96"/>
      <c r="I110" s="94"/>
      <c r="N110" s="69"/>
      <c r="O110" s="69"/>
    </row>
    <row r="111" spans="1:15" x14ac:dyDescent="0.25">
      <c r="B111" s="95"/>
      <c r="G111" s="96"/>
      <c r="I111" s="94"/>
      <c r="N111" s="69"/>
      <c r="O111" s="69"/>
    </row>
    <row r="112" spans="1:15" x14ac:dyDescent="0.25">
      <c r="N112" s="69"/>
      <c r="O112" s="69"/>
    </row>
    <row r="114" spans="14:14" x14ac:dyDescent="0.25">
      <c r="N114" s="69"/>
    </row>
  </sheetData>
  <autoFilter ref="A21:T102"/>
  <mergeCells count="7">
    <mergeCell ref="A18:N18"/>
    <mergeCell ref="A2:B2"/>
    <mergeCell ref="A10:O10"/>
    <mergeCell ref="A11:O11"/>
    <mergeCell ref="A12:O12"/>
    <mergeCell ref="A13:O13"/>
    <mergeCell ref="A17:B17"/>
  </mergeCells>
  <pageMargins left="0.31496062992125984" right="0.31496062992125984" top="0.35433070866141736" bottom="0.35433070866141736" header="0.31496062992125984" footer="0.31496062992125984"/>
  <pageSetup paperSize="8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C68"/>
  <sheetViews>
    <sheetView topLeftCell="A28" workbookViewId="0">
      <selection activeCell="N47" sqref="N47"/>
    </sheetView>
  </sheetViews>
  <sheetFormatPr defaultRowHeight="15" x14ac:dyDescent="0.25"/>
  <cols>
    <col min="1" max="1" width="9.140625" style="148"/>
    <col min="2" max="2" width="12.7109375" style="148" bestFit="1" customWidth="1"/>
    <col min="3" max="4" width="12.7109375" style="148" customWidth="1"/>
    <col min="5" max="5" width="12.28515625" style="148" customWidth="1"/>
    <col min="6" max="6" width="5.85546875" style="148" bestFit="1" customWidth="1"/>
    <col min="7" max="7" width="18.42578125" style="148" bestFit="1" customWidth="1"/>
    <col min="8" max="8" width="9.85546875" style="148" customWidth="1"/>
    <col min="9" max="11" width="5.85546875" style="148" bestFit="1" customWidth="1"/>
    <col min="12" max="12" width="5.5703125" style="148" bestFit="1" customWidth="1"/>
    <col min="13" max="13" width="24.85546875" style="148" customWidth="1"/>
    <col min="14" max="14" width="9.5703125" style="148" bestFit="1" customWidth="1"/>
    <col min="15" max="15" width="5.85546875" style="148" bestFit="1" customWidth="1"/>
    <col min="16" max="16" width="5.5703125" style="148" bestFit="1" customWidth="1"/>
    <col min="17" max="19" width="5.85546875" style="148" bestFit="1" customWidth="1"/>
    <col min="20" max="20" width="5.5703125" style="148" bestFit="1" customWidth="1"/>
    <col min="21" max="22" width="5.85546875" style="148" bestFit="1" customWidth="1"/>
    <col min="23" max="23" width="6.85546875" style="148" bestFit="1" customWidth="1"/>
    <col min="24" max="24" width="5.5703125" style="148" bestFit="1" customWidth="1"/>
    <col min="25" max="25" width="10.42578125" style="148" bestFit="1" customWidth="1"/>
    <col min="26" max="26" width="9.140625" style="148"/>
    <col min="27" max="27" width="9.5703125" style="148" bestFit="1" customWidth="1"/>
    <col min="28" max="16384" width="9.140625" style="148"/>
  </cols>
  <sheetData>
    <row r="9" spans="1:29" x14ac:dyDescent="0.25">
      <c r="G9" s="148" t="s">
        <v>237</v>
      </c>
      <c r="K9" s="148" t="s">
        <v>237</v>
      </c>
      <c r="N9" s="148" t="s">
        <v>238</v>
      </c>
      <c r="R9" s="148" t="s">
        <v>238</v>
      </c>
      <c r="V9" s="148" t="s">
        <v>237</v>
      </c>
    </row>
    <row r="10" spans="1:29" x14ac:dyDescent="0.25">
      <c r="A10" s="149"/>
      <c r="B10" s="149" t="s">
        <v>163</v>
      </c>
      <c r="C10" s="149" t="s">
        <v>206</v>
      </c>
      <c r="D10" s="149" t="s">
        <v>207</v>
      </c>
      <c r="E10" s="242" t="s">
        <v>143</v>
      </c>
      <c r="F10" s="242"/>
      <c r="G10" s="242"/>
      <c r="H10" s="242"/>
      <c r="I10" s="242" t="s">
        <v>144</v>
      </c>
      <c r="J10" s="242"/>
      <c r="K10" s="242"/>
      <c r="L10" s="242"/>
      <c r="M10" s="242" t="s">
        <v>145</v>
      </c>
      <c r="N10" s="242"/>
      <c r="O10" s="242"/>
      <c r="P10" s="242"/>
      <c r="Q10" s="242" t="s">
        <v>146</v>
      </c>
      <c r="R10" s="242"/>
      <c r="S10" s="242"/>
      <c r="T10" s="242"/>
      <c r="U10" s="242" t="s">
        <v>147</v>
      </c>
      <c r="V10" s="242"/>
      <c r="W10" s="242"/>
      <c r="X10" s="242"/>
    </row>
    <row r="11" spans="1:29" s="146" customFormat="1" ht="60" x14ac:dyDescent="0.25">
      <c r="A11" s="150" t="s">
        <v>142</v>
      </c>
      <c r="B11" s="151" t="s">
        <v>153</v>
      </c>
      <c r="C11" s="151" t="s">
        <v>148</v>
      </c>
      <c r="D11" s="158" t="s">
        <v>148</v>
      </c>
      <c r="E11" s="182" t="s">
        <v>149</v>
      </c>
      <c r="F11" s="182" t="s">
        <v>150</v>
      </c>
      <c r="G11" s="182" t="s">
        <v>151</v>
      </c>
      <c r="H11" s="182" t="s">
        <v>152</v>
      </c>
      <c r="I11" s="182" t="s">
        <v>149</v>
      </c>
      <c r="J11" s="182" t="s">
        <v>150</v>
      </c>
      <c r="K11" s="182" t="s">
        <v>151</v>
      </c>
      <c r="L11" s="182" t="s">
        <v>152</v>
      </c>
      <c r="M11" s="182" t="s">
        <v>149</v>
      </c>
      <c r="N11" s="182" t="s">
        <v>150</v>
      </c>
      <c r="O11" s="182" t="s">
        <v>151</v>
      </c>
      <c r="P11" s="182" t="s">
        <v>152</v>
      </c>
      <c r="Q11" s="182" t="s">
        <v>149</v>
      </c>
      <c r="R11" s="182" t="s">
        <v>150</v>
      </c>
      <c r="S11" s="182" t="s">
        <v>151</v>
      </c>
      <c r="T11" s="182" t="s">
        <v>152</v>
      </c>
      <c r="U11" s="182" t="s">
        <v>149</v>
      </c>
      <c r="V11" s="182" t="s">
        <v>150</v>
      </c>
      <c r="W11" s="182" t="s">
        <v>151</v>
      </c>
      <c r="X11" s="182" t="s">
        <v>152</v>
      </c>
      <c r="Y11" s="151" t="s">
        <v>154</v>
      </c>
      <c r="Z11" s="151" t="s">
        <v>155</v>
      </c>
      <c r="AA11" s="151" t="s">
        <v>156</v>
      </c>
      <c r="AC11" s="146" t="s">
        <v>177</v>
      </c>
    </row>
    <row r="12" spans="1:29" x14ac:dyDescent="0.25">
      <c r="A12" s="152"/>
      <c r="B12" s="181">
        <v>326.63</v>
      </c>
      <c r="C12" s="152">
        <f>20+6.1</f>
        <v>26.1</v>
      </c>
      <c r="D12" s="152">
        <f>122.99-C12</f>
        <v>96.89</v>
      </c>
      <c r="E12" s="183">
        <f>0.1+0.25+1.07+0.25+1.07+0.25+0.1</f>
        <v>3.09</v>
      </c>
      <c r="F12" s="183">
        <f>0.48+1.35+0.48</f>
        <v>2.31</v>
      </c>
      <c r="G12" s="183">
        <f>E12*2+F12*2</f>
        <v>10.8</v>
      </c>
      <c r="H12" s="183">
        <f>E12*F12</f>
        <v>7.14</v>
      </c>
      <c r="I12" s="183">
        <f>0.88+0.12+1.22+0.12+0.1</f>
        <v>2.44</v>
      </c>
      <c r="J12" s="183">
        <f>0.1+0.12+0.75+0.12+0.1</f>
        <v>1.19</v>
      </c>
      <c r="K12" s="183">
        <f>I12*2+J12*2</f>
        <v>7.26</v>
      </c>
      <c r="L12" s="183">
        <f>I12*J12</f>
        <v>2.9</v>
      </c>
      <c r="M12" s="183">
        <f>0.12+0.1+0.12+1.205+0.12+0.1+0.12</f>
        <v>1.89</v>
      </c>
      <c r="N12" s="183">
        <f>0.12+0.1+0.12+1.205+0.12+0.1+0.12</f>
        <v>1.89</v>
      </c>
      <c r="O12" s="183">
        <f>M12*2+N12*2</f>
        <v>7.56</v>
      </c>
      <c r="P12" s="183">
        <f>M12*N12</f>
        <v>3.57</v>
      </c>
      <c r="Q12" s="183">
        <f>0.12+0.1+0.12+0.71+0.12+0.1+0.12</f>
        <v>1.39</v>
      </c>
      <c r="R12" s="183">
        <f>0.12+0.1+0.12+0.71+0.12+0.1+0.12</f>
        <v>1.39</v>
      </c>
      <c r="S12" s="183">
        <f>Q12*2+R12*2</f>
        <v>5.56</v>
      </c>
      <c r="T12" s="183">
        <f>Q12*R12</f>
        <v>1.93</v>
      </c>
      <c r="U12" s="183">
        <f>0.1+0.25+1.31+0.25+1.31+0.25+0.1</f>
        <v>3.57</v>
      </c>
      <c r="V12" s="183">
        <f>0.1+0.25+0.92+0.25+0.92+0.25+0.1</f>
        <v>2.79</v>
      </c>
      <c r="W12" s="183">
        <f>U12*2+V12*2</f>
        <v>12.72</v>
      </c>
      <c r="X12" s="183">
        <f>U12*V12</f>
        <v>9.9600000000000009</v>
      </c>
      <c r="Y12" s="167">
        <f>B12-H12-L12-P12-T12-X12</f>
        <v>301.13</v>
      </c>
      <c r="Z12" s="153">
        <f>G12+K12+O12+S12+W12</f>
        <v>43.9</v>
      </c>
      <c r="AA12" s="153">
        <f>C12+Z12</f>
        <v>70</v>
      </c>
      <c r="AC12" s="168">
        <v>301.2</v>
      </c>
    </row>
    <row r="13" spans="1:29" x14ac:dyDescent="0.25">
      <c r="A13" s="147"/>
      <c r="B13" s="154" t="s">
        <v>159</v>
      </c>
      <c r="C13" s="152">
        <f>0.2+0.15-0.1+0.4+0.38+0.16+0.02+0.12</f>
        <v>1.33</v>
      </c>
      <c r="D13" s="152">
        <f>0.2+0.15-0.1+0.4+0.4+0.03</f>
        <v>1.08</v>
      </c>
      <c r="E13" s="183"/>
      <c r="F13" s="183"/>
      <c r="G13" s="183">
        <f>0.2+0.15-0.1+0.4+0.02+0.1+0.15</f>
        <v>0.92</v>
      </c>
      <c r="H13" s="183"/>
      <c r="I13" s="183"/>
      <c r="J13" s="183"/>
      <c r="K13" s="183">
        <f>G13</f>
        <v>0.92</v>
      </c>
      <c r="L13" s="183"/>
      <c r="M13" s="183"/>
      <c r="N13" s="183"/>
      <c r="O13" s="183">
        <f>0.2+0.15-0.1+0.3+0.12</f>
        <v>0.67</v>
      </c>
      <c r="P13" s="183"/>
      <c r="Q13" s="183"/>
      <c r="R13" s="183"/>
      <c r="S13" s="183">
        <f>O13</f>
        <v>0.67</v>
      </c>
      <c r="T13" s="183"/>
      <c r="U13" s="183"/>
      <c r="V13" s="183"/>
      <c r="W13" s="183">
        <f>G13</f>
        <v>0.92</v>
      </c>
      <c r="X13" s="184"/>
      <c r="Y13" s="149"/>
    </row>
    <row r="14" spans="1:29" x14ac:dyDescent="0.25">
      <c r="A14" s="147"/>
      <c r="B14" s="152" t="s">
        <v>160</v>
      </c>
      <c r="C14" s="181">
        <f>C12*C13</f>
        <v>34.71</v>
      </c>
      <c r="D14" s="181">
        <f>D12*D13</f>
        <v>104.64</v>
      </c>
      <c r="E14" s="183"/>
      <c r="F14" s="183"/>
      <c r="G14" s="183">
        <f>G12*G13</f>
        <v>9.94</v>
      </c>
      <c r="H14" s="183"/>
      <c r="I14" s="183"/>
      <c r="J14" s="183"/>
      <c r="K14" s="183">
        <f>K12*K13</f>
        <v>6.68</v>
      </c>
      <c r="L14" s="183"/>
      <c r="M14" s="183"/>
      <c r="N14" s="183"/>
      <c r="O14" s="183">
        <f>O12*O13</f>
        <v>5.07</v>
      </c>
      <c r="P14" s="183"/>
      <c r="Q14" s="183"/>
      <c r="R14" s="183"/>
      <c r="S14" s="183">
        <f>S12*S13</f>
        <v>3.73</v>
      </c>
      <c r="T14" s="183"/>
      <c r="U14" s="183"/>
      <c r="V14" s="183"/>
      <c r="W14" s="183">
        <f>W12*W13</f>
        <v>11.7</v>
      </c>
      <c r="X14" s="184"/>
      <c r="Y14" s="185">
        <f>Y12+C14+D14+G14+K14+O14+S14+W14</f>
        <v>477.6</v>
      </c>
    </row>
    <row r="15" spans="1:29" x14ac:dyDescent="0.25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</row>
    <row r="16" spans="1:29" x14ac:dyDescent="0.25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</row>
    <row r="17" spans="1:23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</row>
    <row r="18" spans="1:23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</row>
    <row r="19" spans="1:23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</row>
    <row r="20" spans="1:23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</row>
    <row r="21" spans="1:23" x14ac:dyDescent="0.25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</row>
    <row r="22" spans="1:23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</row>
    <row r="23" spans="1:23" x14ac:dyDescent="0.25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1:23" x14ac:dyDescent="0.25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1:23" x14ac:dyDescent="0.25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</row>
    <row r="26" spans="1:23" x14ac:dyDescent="0.25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</row>
    <row r="27" spans="1:23" x14ac:dyDescent="0.25">
      <c r="B27" s="148" t="s">
        <v>164</v>
      </c>
      <c r="C27" s="148" t="s">
        <v>249</v>
      </c>
      <c r="G27" s="148" t="s">
        <v>250</v>
      </c>
      <c r="L27" s="148" t="s">
        <v>181</v>
      </c>
      <c r="N27" s="168">
        <f>B29+(C29+G29)*0.2</f>
        <v>16.850000000000001</v>
      </c>
    </row>
    <row r="28" spans="1:23" ht="30" x14ac:dyDescent="0.25">
      <c r="A28" s="150" t="s">
        <v>171</v>
      </c>
      <c r="B28" s="151" t="s">
        <v>165</v>
      </c>
      <c r="C28" s="151" t="s">
        <v>148</v>
      </c>
      <c r="D28" s="158"/>
      <c r="E28" s="243" t="s">
        <v>166</v>
      </c>
      <c r="F28" s="243"/>
      <c r="G28" s="158" t="s">
        <v>148</v>
      </c>
      <c r="H28" s="243" t="s">
        <v>166</v>
      </c>
      <c r="I28" s="243"/>
      <c r="L28" s="148" t="s">
        <v>275</v>
      </c>
      <c r="N28" s="168">
        <f>B29*0.2</f>
        <v>2.78</v>
      </c>
    </row>
    <row r="29" spans="1:23" x14ac:dyDescent="0.25">
      <c r="B29" s="170">
        <v>13.9</v>
      </c>
      <c r="C29" s="149">
        <f>2.52+5.43</f>
        <v>7.95</v>
      </c>
      <c r="D29" s="149"/>
      <c r="E29" s="240"/>
      <c r="F29" s="240"/>
      <c r="G29" s="149">
        <f>16.39-7.95-0.82*2</f>
        <v>6.8</v>
      </c>
      <c r="H29" s="240"/>
      <c r="I29" s="240"/>
      <c r="L29" s="148" t="s">
        <v>184</v>
      </c>
      <c r="N29" s="168">
        <f>B29*U29</f>
        <v>0.90349999999999997</v>
      </c>
      <c r="P29" s="148" t="s">
        <v>187</v>
      </c>
      <c r="Q29" s="148">
        <v>0.04</v>
      </c>
      <c r="R29" s="148" t="s">
        <v>186</v>
      </c>
      <c r="S29" s="148">
        <v>0.09</v>
      </c>
      <c r="T29" s="148">
        <f>Q29+S29</f>
        <v>0.13</v>
      </c>
      <c r="U29" s="148">
        <f>T29/2</f>
        <v>6.5000000000000002E-2</v>
      </c>
    </row>
    <row r="30" spans="1:23" x14ac:dyDescent="0.25">
      <c r="B30" s="154" t="s">
        <v>159</v>
      </c>
      <c r="C30" s="149">
        <f>0.2+0.15-0.1+0.7+0.24</f>
        <v>1.19</v>
      </c>
      <c r="D30" s="149"/>
      <c r="E30" s="240"/>
      <c r="F30" s="240"/>
      <c r="G30" s="149">
        <f>0.2+0.15-0.1+0.35</f>
        <v>0.6</v>
      </c>
      <c r="H30" s="240"/>
      <c r="I30" s="240"/>
      <c r="L30" s="148" t="s">
        <v>188</v>
      </c>
      <c r="O30" s="168">
        <f>B29*0.04</f>
        <v>0.55600000000000005</v>
      </c>
    </row>
    <row r="31" spans="1:23" x14ac:dyDescent="0.25">
      <c r="B31" s="152" t="s">
        <v>160</v>
      </c>
      <c r="C31" s="170">
        <f>C29*C30</f>
        <v>9.4604999999999997</v>
      </c>
      <c r="D31" s="170"/>
      <c r="E31" s="241">
        <f>B29+C31+H31</f>
        <v>27.4405</v>
      </c>
      <c r="F31" s="241"/>
      <c r="G31" s="170">
        <f>G29*G30</f>
        <v>4.08</v>
      </c>
      <c r="H31" s="241">
        <f>F29+G31</f>
        <v>4.08</v>
      </c>
      <c r="I31" s="241"/>
      <c r="L31" s="148" t="s">
        <v>189</v>
      </c>
      <c r="O31" s="168">
        <f>B29</f>
        <v>13.9</v>
      </c>
    </row>
    <row r="32" spans="1:23" x14ac:dyDescent="0.25">
      <c r="L32" s="148" t="s">
        <v>178</v>
      </c>
      <c r="N32" s="168">
        <f>G29*0.28+C29*0.56</f>
        <v>6.3559999999999999</v>
      </c>
    </row>
    <row r="33" spans="1:21" x14ac:dyDescent="0.25">
      <c r="L33" s="148" t="s">
        <v>179</v>
      </c>
      <c r="N33" s="171">
        <f>E31</f>
        <v>27.44</v>
      </c>
    </row>
    <row r="34" spans="1:21" x14ac:dyDescent="0.25">
      <c r="L34" s="148" t="s">
        <v>180</v>
      </c>
      <c r="O34" s="168">
        <f>G29</f>
        <v>6.8</v>
      </c>
    </row>
    <row r="35" spans="1:21" x14ac:dyDescent="0.25">
      <c r="L35" s="148" t="s">
        <v>198</v>
      </c>
      <c r="N35" s="168">
        <f>B29+0.15*C29</f>
        <v>15.092499999999999</v>
      </c>
    </row>
    <row r="36" spans="1:21" x14ac:dyDescent="0.25">
      <c r="L36" s="148" t="s">
        <v>200</v>
      </c>
      <c r="O36" s="168">
        <f>B29*0.03</f>
        <v>0.41699999999999998</v>
      </c>
    </row>
    <row r="37" spans="1:21" x14ac:dyDescent="0.25">
      <c r="L37" s="148" t="s">
        <v>201</v>
      </c>
      <c r="N37" s="168">
        <f>B29</f>
        <v>13.9</v>
      </c>
      <c r="O37" s="168"/>
    </row>
    <row r="38" spans="1:21" x14ac:dyDescent="0.25">
      <c r="L38" s="148" t="s">
        <v>202</v>
      </c>
      <c r="N38" s="168">
        <f>B29-Q38-R38</f>
        <v>9.5325000000000006</v>
      </c>
      <c r="O38" s="168"/>
      <c r="Q38" s="148">
        <f>C29*0.25</f>
        <v>1.9875</v>
      </c>
      <c r="R38" s="148">
        <f>0.35*G29</f>
        <v>2.38</v>
      </c>
    </row>
    <row r="39" spans="1:21" x14ac:dyDescent="0.25">
      <c r="L39" s="148" t="s">
        <v>203</v>
      </c>
      <c r="O39" s="168">
        <f>(Q38+R38)*0.07</f>
        <v>0.30572500000000002</v>
      </c>
    </row>
    <row r="40" spans="1:21" x14ac:dyDescent="0.25">
      <c r="B40" s="148" t="s">
        <v>174</v>
      </c>
      <c r="E40" s="148" t="s">
        <v>236</v>
      </c>
      <c r="I40" s="148" t="s">
        <v>240</v>
      </c>
    </row>
    <row r="41" spans="1:21" ht="30" x14ac:dyDescent="0.25">
      <c r="A41" s="150" t="s">
        <v>173</v>
      </c>
      <c r="B41" s="151" t="s">
        <v>165</v>
      </c>
      <c r="C41" s="151" t="s">
        <v>148</v>
      </c>
      <c r="D41" s="158"/>
      <c r="E41" s="165" t="s">
        <v>233</v>
      </c>
      <c r="G41" s="166" t="s">
        <v>176</v>
      </c>
      <c r="H41" s="151" t="s">
        <v>239</v>
      </c>
      <c r="I41" s="151" t="s">
        <v>148</v>
      </c>
      <c r="L41" s="148" t="s">
        <v>243</v>
      </c>
      <c r="N41" s="148">
        <f>B52+(E42+E47+I42)*0.2</f>
        <v>519.92200000000003</v>
      </c>
    </row>
    <row r="42" spans="1:21" x14ac:dyDescent="0.25">
      <c r="B42" s="170">
        <v>284.14</v>
      </c>
      <c r="C42" s="149">
        <v>109.78</v>
      </c>
      <c r="D42" s="149"/>
      <c r="E42" s="149">
        <f>C42+C47-E47-1.05*4</f>
        <v>107.62</v>
      </c>
      <c r="G42" s="149">
        <v>4</v>
      </c>
      <c r="H42" s="149">
        <f>2.52+2.54+2.56+2.56</f>
        <v>10.18</v>
      </c>
      <c r="I42" s="149">
        <f>6.76+6.78+6.78+6.76</f>
        <v>27.08</v>
      </c>
      <c r="L42" s="148" t="s">
        <v>272</v>
      </c>
      <c r="N42" s="215">
        <f>B52*0.2</f>
        <v>94.07</v>
      </c>
      <c r="R42" s="221" t="s">
        <v>254</v>
      </c>
    </row>
    <row r="43" spans="1:21" x14ac:dyDescent="0.25">
      <c r="B43" s="154" t="s">
        <v>159</v>
      </c>
      <c r="C43" s="149"/>
      <c r="D43" s="149"/>
      <c r="E43" s="149">
        <f>0.25-0.1+0.15+0.21+0.02+0.1+0.15</f>
        <v>0.78</v>
      </c>
      <c r="G43" s="154" t="s">
        <v>159</v>
      </c>
      <c r="H43" s="149"/>
      <c r="I43" s="149">
        <f>E43</f>
        <v>0.78</v>
      </c>
      <c r="L43" s="148" t="s">
        <v>273</v>
      </c>
      <c r="N43" s="148">
        <f>I42*0.6+(E42-3.335)*0.675</f>
        <v>86.640375000000006</v>
      </c>
    </row>
    <row r="44" spans="1:21" x14ac:dyDescent="0.25">
      <c r="B44" s="152" t="s">
        <v>160</v>
      </c>
      <c r="C44" s="149"/>
      <c r="D44" s="149"/>
      <c r="E44" s="181">
        <f>E42*E43</f>
        <v>83.94</v>
      </c>
      <c r="G44" s="152" t="s">
        <v>160</v>
      </c>
      <c r="H44" s="149"/>
      <c r="I44" s="170">
        <f>I42*I43</f>
        <v>21.122399999999999</v>
      </c>
      <c r="L44" s="148" t="s">
        <v>274</v>
      </c>
      <c r="N44" s="148">
        <f>3.335*0.675</f>
        <v>2.251125</v>
      </c>
    </row>
    <row r="45" spans="1:21" x14ac:dyDescent="0.25">
      <c r="B45" s="148" t="s">
        <v>174</v>
      </c>
      <c r="E45" s="148" t="s">
        <v>235</v>
      </c>
      <c r="L45" s="148" t="s">
        <v>227</v>
      </c>
      <c r="N45" s="215">
        <f>B52*U45</f>
        <v>35.28</v>
      </c>
      <c r="P45" s="148" t="s">
        <v>187</v>
      </c>
      <c r="Q45" s="148">
        <v>0.05</v>
      </c>
      <c r="R45" s="148" t="s">
        <v>186</v>
      </c>
      <c r="S45" s="148">
        <v>0.1</v>
      </c>
      <c r="T45" s="148">
        <f>Q45+S45</f>
        <v>0.15</v>
      </c>
      <c r="U45" s="148">
        <f>T45/2</f>
        <v>7.4999999999999997E-2</v>
      </c>
    </row>
    <row r="46" spans="1:21" ht="30" x14ac:dyDescent="0.25">
      <c r="A46" s="150" t="s">
        <v>173</v>
      </c>
      <c r="B46" s="151" t="s">
        <v>165</v>
      </c>
      <c r="C46" s="151" t="s">
        <v>148</v>
      </c>
      <c r="D46" s="158"/>
      <c r="E46" s="165" t="s">
        <v>234</v>
      </c>
      <c r="L46" s="148" t="s">
        <v>244</v>
      </c>
      <c r="N46" s="148">
        <f>N41</f>
        <v>519.92200000000003</v>
      </c>
    </row>
    <row r="47" spans="1:21" x14ac:dyDescent="0.25">
      <c r="B47" s="170">
        <v>196.38</v>
      </c>
      <c r="C47" s="149">
        <v>115.25</v>
      </c>
      <c r="D47" s="149"/>
      <c r="E47" s="149">
        <f>53.64+59.57</f>
        <v>113.21</v>
      </c>
      <c r="G47" s="148">
        <f>E42+E47</f>
        <v>220.83</v>
      </c>
      <c r="L47" s="148" t="s">
        <v>188</v>
      </c>
      <c r="N47" s="215">
        <f>B52*0.04</f>
        <v>18.809999999999999</v>
      </c>
    </row>
    <row r="48" spans="1:21" x14ac:dyDescent="0.25">
      <c r="B48" s="154" t="s">
        <v>159</v>
      </c>
      <c r="C48" s="149"/>
      <c r="D48" s="149"/>
      <c r="E48" s="149">
        <f>0.2+0.15-0.1+0.7+0.24</f>
        <v>1.19</v>
      </c>
      <c r="L48" s="148" t="s">
        <v>189</v>
      </c>
      <c r="N48" s="215">
        <f>B52</f>
        <v>470.34</v>
      </c>
    </row>
    <row r="49" spans="1:14" x14ac:dyDescent="0.25">
      <c r="B49" s="152" t="s">
        <v>160</v>
      </c>
      <c r="C49" s="149"/>
      <c r="D49" s="149"/>
      <c r="E49" s="181">
        <f>E47*E48</f>
        <v>134.72</v>
      </c>
      <c r="L49" s="148" t="s">
        <v>229</v>
      </c>
      <c r="N49" s="215">
        <f>B53</f>
        <v>710.12</v>
      </c>
    </row>
    <row r="50" spans="1:14" x14ac:dyDescent="0.25">
      <c r="L50" s="148" t="s">
        <v>245</v>
      </c>
      <c r="N50" s="215">
        <f>N49</f>
        <v>710.12</v>
      </c>
    </row>
    <row r="51" spans="1:14" x14ac:dyDescent="0.25">
      <c r="C51" s="148" t="s">
        <v>177</v>
      </c>
      <c r="L51" s="148" t="s">
        <v>246</v>
      </c>
      <c r="N51" s="215">
        <f>N49</f>
        <v>710.12</v>
      </c>
    </row>
    <row r="52" spans="1:14" x14ac:dyDescent="0.25">
      <c r="B52" s="216">
        <f>B42+B47-H42</f>
        <v>470.34</v>
      </c>
      <c r="C52" s="168">
        <v>502.5</v>
      </c>
      <c r="D52" s="168"/>
      <c r="L52" s="148" t="s">
        <v>251</v>
      </c>
      <c r="N52" s="148">
        <f>(I42+E42)*0.2</f>
        <v>26.94</v>
      </c>
    </row>
    <row r="53" spans="1:14" x14ac:dyDescent="0.25">
      <c r="A53" s="170" t="s">
        <v>241</v>
      </c>
      <c r="B53" s="217">
        <f>B52+E44+E49+I44</f>
        <v>710.12</v>
      </c>
      <c r="C53" s="168" t="s">
        <v>242</v>
      </c>
      <c r="L53" s="148" t="s">
        <v>253</v>
      </c>
      <c r="N53" s="148">
        <f>E42+I42</f>
        <v>134.69999999999999</v>
      </c>
    </row>
    <row r="54" spans="1:14" x14ac:dyDescent="0.25">
      <c r="A54" s="218"/>
      <c r="B54" s="219"/>
      <c r="C54" s="168"/>
    </row>
    <row r="55" spans="1:14" x14ac:dyDescent="0.25">
      <c r="A55" s="218"/>
      <c r="B55" s="219"/>
      <c r="C55" s="168"/>
    </row>
    <row r="56" spans="1:14" x14ac:dyDescent="0.25">
      <c r="A56" s="218"/>
      <c r="B56" s="219"/>
      <c r="C56" s="168"/>
    </row>
    <row r="57" spans="1:14" x14ac:dyDescent="0.25">
      <c r="A57" s="218"/>
      <c r="B57" s="219"/>
      <c r="C57" s="168"/>
    </row>
    <row r="58" spans="1:14" x14ac:dyDescent="0.25">
      <c r="A58" s="218"/>
      <c r="B58" s="219"/>
      <c r="C58" s="168"/>
    </row>
    <row r="59" spans="1:14" x14ac:dyDescent="0.25">
      <c r="B59" s="148" t="s">
        <v>232</v>
      </c>
    </row>
    <row r="60" spans="1:14" ht="30" x14ac:dyDescent="0.25">
      <c r="A60" s="150" t="s">
        <v>221</v>
      </c>
      <c r="B60" s="158" t="s">
        <v>165</v>
      </c>
      <c r="C60" s="158" t="s">
        <v>148</v>
      </c>
      <c r="E60" s="148" t="s">
        <v>226</v>
      </c>
      <c r="F60" s="148">
        <f>B61+C61*0.14</f>
        <v>19.583200000000001</v>
      </c>
    </row>
    <row r="61" spans="1:14" x14ac:dyDescent="0.25">
      <c r="B61" s="170">
        <v>16.940000000000001</v>
      </c>
      <c r="C61" s="149">
        <v>18.88</v>
      </c>
      <c r="E61" s="148" t="s">
        <v>182</v>
      </c>
      <c r="F61" s="148">
        <f>B61*0.14</f>
        <v>2.3715999999999999</v>
      </c>
    </row>
    <row r="62" spans="1:14" x14ac:dyDescent="0.25">
      <c r="B62" s="154" t="s">
        <v>159</v>
      </c>
      <c r="C62" s="149"/>
      <c r="E62" s="148" t="s">
        <v>227</v>
      </c>
      <c r="F62" s="148">
        <f>B61*((0.04+0.1)/2)</f>
        <v>1.1858</v>
      </c>
    </row>
    <row r="63" spans="1:14" x14ac:dyDescent="0.25">
      <c r="B63" s="152" t="s">
        <v>160</v>
      </c>
      <c r="C63" s="149"/>
      <c r="E63" s="148" t="s">
        <v>185</v>
      </c>
      <c r="F63" s="148">
        <f>B61*0.04</f>
        <v>0.67759999999999998</v>
      </c>
    </row>
    <row r="64" spans="1:14" x14ac:dyDescent="0.25">
      <c r="E64" s="148" t="s">
        <v>228</v>
      </c>
      <c r="F64" s="148">
        <f>B61</f>
        <v>16.940000000000001</v>
      </c>
    </row>
    <row r="65" spans="5:6" x14ac:dyDescent="0.25">
      <c r="E65" s="148" t="s">
        <v>229</v>
      </c>
      <c r="F65" s="148">
        <f>B61+0.2*C61</f>
        <v>20.716000000000001</v>
      </c>
    </row>
    <row r="66" spans="5:6" x14ac:dyDescent="0.25">
      <c r="E66" s="148" t="s">
        <v>230</v>
      </c>
      <c r="F66" s="148">
        <f>C61-7.03-2.41</f>
        <v>9.44</v>
      </c>
    </row>
    <row r="67" spans="5:6" x14ac:dyDescent="0.25">
      <c r="E67" s="148" t="s">
        <v>198</v>
      </c>
      <c r="F67" s="148">
        <f>B61+C61*0.07</f>
        <v>18.261600000000001</v>
      </c>
    </row>
    <row r="68" spans="5:6" x14ac:dyDescent="0.25">
      <c r="E68" s="148" t="s">
        <v>231</v>
      </c>
      <c r="F68" s="148">
        <f>B61*0.03</f>
        <v>0.50819999999999999</v>
      </c>
    </row>
  </sheetData>
  <mergeCells count="13">
    <mergeCell ref="M10:P10"/>
    <mergeCell ref="Q10:T10"/>
    <mergeCell ref="U10:X10"/>
    <mergeCell ref="H28:I28"/>
    <mergeCell ref="E28:F28"/>
    <mergeCell ref="E29:F29"/>
    <mergeCell ref="E30:F30"/>
    <mergeCell ref="E31:F31"/>
    <mergeCell ref="E10:H10"/>
    <mergeCell ref="H29:I29"/>
    <mergeCell ref="H30:I30"/>
    <mergeCell ref="H31:I31"/>
    <mergeCell ref="I10:L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ColWidth="5.140625" defaultRowHeight="15" x14ac:dyDescent="0.25"/>
  <cols>
    <col min="1" max="1" width="5.140625" style="146"/>
    <col min="2" max="2" width="52.5703125" style="228" customWidth="1"/>
    <col min="3" max="3" width="9.42578125" style="146" customWidth="1"/>
    <col min="4" max="4" width="12.28515625" style="226" customWidth="1"/>
    <col min="5" max="5" width="18.42578125" style="226" customWidth="1"/>
    <col min="6" max="16384" width="5.140625" style="226"/>
  </cols>
  <sheetData>
    <row r="1" spans="1:5" x14ac:dyDescent="0.25">
      <c r="A1" s="244" t="s">
        <v>276</v>
      </c>
      <c r="B1" s="244"/>
      <c r="C1" s="244"/>
      <c r="D1" s="244"/>
      <c r="E1" s="244"/>
    </row>
    <row r="3" spans="1:5" s="146" customFormat="1" ht="30" x14ac:dyDescent="0.25">
      <c r="A3" s="169" t="s">
        <v>256</v>
      </c>
      <c r="B3" s="169" t="s">
        <v>257</v>
      </c>
      <c r="C3" s="150" t="s">
        <v>258</v>
      </c>
      <c r="D3" s="150" t="s">
        <v>259</v>
      </c>
      <c r="E3" s="169" t="s">
        <v>270</v>
      </c>
    </row>
    <row r="4" spans="1:5" x14ac:dyDescent="0.25">
      <c r="A4" s="150">
        <v>1</v>
      </c>
      <c r="B4" s="224" t="str">
        <f>'остатки  с изм 8'!I58</f>
        <v>Аэратор</v>
      </c>
      <c r="C4" s="150" t="s">
        <v>33</v>
      </c>
      <c r="D4" s="229">
        <f>'остатки  с изм 8'!L58+'остатки  с изм 8'!L95</f>
        <v>5</v>
      </c>
      <c r="E4" s="225">
        <f>'остатки  с изм 8'!M58</f>
        <v>1320</v>
      </c>
    </row>
    <row r="5" spans="1:5" x14ac:dyDescent="0.25">
      <c r="A5" s="150">
        <v>2</v>
      </c>
      <c r="B5" s="224" t="str">
        <f>'остатки  с изм 8'!I34</f>
        <v>Геотекстиль 300 г/м2</v>
      </c>
      <c r="C5" s="150" t="s">
        <v>18</v>
      </c>
      <c r="D5" s="229">
        <f>'остатки  с изм 8'!L34+'остатки  с изм 8'!L75</f>
        <v>35.380000000000003</v>
      </c>
      <c r="E5" s="225">
        <f>'остатки  с изм 8'!M34</f>
        <v>59</v>
      </c>
    </row>
    <row r="6" spans="1:5" x14ac:dyDescent="0.25">
      <c r="A6" s="150">
        <v>3</v>
      </c>
      <c r="B6" s="227" t="s">
        <v>42</v>
      </c>
      <c r="C6" s="150" t="s">
        <v>33</v>
      </c>
      <c r="D6" s="229">
        <f>'остатки  с изм 8'!L31+'остатки  с изм 8'!L59+'остатки  с изм 8'!L72+'остатки  с изм 8'!L96</f>
        <v>5</v>
      </c>
      <c r="E6" s="225">
        <f>'остатки  с изм 8'!M31</f>
        <v>440</v>
      </c>
    </row>
    <row r="7" spans="1:5" ht="30" x14ac:dyDescent="0.25">
      <c r="A7" s="150">
        <v>4</v>
      </c>
      <c r="B7" s="227" t="s">
        <v>116</v>
      </c>
      <c r="C7" s="150" t="s">
        <v>18</v>
      </c>
      <c r="D7" s="229">
        <f>'остатки  с изм 8'!L52+'остатки  с изм 8'!L92</f>
        <v>1365.88</v>
      </c>
      <c r="E7" s="225">
        <f>'остатки  с изм 8'!M52</f>
        <v>402.6</v>
      </c>
    </row>
    <row r="8" spans="1:5" ht="30" x14ac:dyDescent="0.25">
      <c r="A8" s="150">
        <v>5</v>
      </c>
      <c r="B8" s="227" t="s">
        <v>114</v>
      </c>
      <c r="C8" s="150" t="s">
        <v>18</v>
      </c>
      <c r="D8" s="229">
        <f>'остатки  с изм 8'!L91</f>
        <v>554.02</v>
      </c>
      <c r="E8" s="225">
        <f>'остатки  с изм 8'!L91</f>
        <v>554.02</v>
      </c>
    </row>
    <row r="9" spans="1:5" ht="30" x14ac:dyDescent="0.25">
      <c r="A9" s="150">
        <v>6</v>
      </c>
      <c r="B9" s="224" t="s">
        <v>266</v>
      </c>
      <c r="C9" s="150" t="s">
        <v>18</v>
      </c>
      <c r="D9" s="229">
        <f>'остатки  с изм 8'!L51</f>
        <v>823.74</v>
      </c>
      <c r="E9" s="225">
        <f>'остатки  с изм 8'!$M$51</f>
        <v>344.3</v>
      </c>
    </row>
    <row r="10" spans="1:5" x14ac:dyDescent="0.25">
      <c r="A10" s="150">
        <v>7</v>
      </c>
      <c r="B10" s="224" t="s">
        <v>267</v>
      </c>
      <c r="C10" s="150" t="s">
        <v>18</v>
      </c>
      <c r="D10" s="229">
        <f>'остатки  с изм 8'!L29+'остатки  с изм 8'!L70</f>
        <v>111.73</v>
      </c>
      <c r="E10" s="225">
        <f>'остатки  с изм 8'!$M$29</f>
        <v>478.5</v>
      </c>
    </row>
    <row r="11" spans="1:5" x14ac:dyDescent="0.25">
      <c r="A11" s="150">
        <v>8</v>
      </c>
      <c r="B11" s="227" t="s">
        <v>260</v>
      </c>
      <c r="C11" s="150" t="s">
        <v>22</v>
      </c>
      <c r="D11" s="229">
        <f>'остатки  с изм 8'!L33+'остатки  с изм 8'!L74</f>
        <v>1</v>
      </c>
      <c r="E11" s="225">
        <f>'остатки  с изм 8'!M33</f>
        <v>904.2</v>
      </c>
    </row>
    <row r="12" spans="1:5" x14ac:dyDescent="0.25">
      <c r="A12" s="150">
        <v>9</v>
      </c>
      <c r="B12" s="224" t="s">
        <v>192</v>
      </c>
      <c r="C12" s="150" t="s">
        <v>22</v>
      </c>
      <c r="D12" s="229">
        <f>'остатки  с изм 8'!L25+'остатки  с изм 8'!L65</f>
        <v>2.13</v>
      </c>
      <c r="E12" s="225">
        <f>'остатки  с изм 8'!M25</f>
        <v>9982.5300000000007</v>
      </c>
    </row>
    <row r="13" spans="1:5" x14ac:dyDescent="0.25">
      <c r="A13" s="150">
        <v>10</v>
      </c>
      <c r="B13" s="224" t="s">
        <v>263</v>
      </c>
      <c r="C13" s="150" t="s">
        <v>22</v>
      </c>
      <c r="D13" s="229">
        <f>'остатки  с изм 8'!L45</f>
        <v>35.99</v>
      </c>
      <c r="E13" s="225">
        <f>'остатки  с изм 8'!M45</f>
        <v>4020</v>
      </c>
    </row>
    <row r="14" spans="1:5" ht="60" x14ac:dyDescent="0.25">
      <c r="A14" s="150">
        <v>11</v>
      </c>
      <c r="B14" s="224" t="s">
        <v>86</v>
      </c>
      <c r="C14" s="150" t="s">
        <v>33</v>
      </c>
      <c r="D14" s="229">
        <f>'остатки  с изм 8'!L56</f>
        <v>6</v>
      </c>
      <c r="E14" s="225">
        <f>'остатки  с изм 8'!M56</f>
        <v>11000</v>
      </c>
    </row>
    <row r="15" spans="1:5" ht="30" x14ac:dyDescent="0.25">
      <c r="A15" s="150">
        <v>12</v>
      </c>
      <c r="B15" s="227" t="s">
        <v>268</v>
      </c>
      <c r="C15" s="150" t="s">
        <v>33</v>
      </c>
      <c r="D15" s="229">
        <v>1</v>
      </c>
      <c r="E15" s="225">
        <f>'остатки  с изм 8'!M37</f>
        <v>6270</v>
      </c>
    </row>
    <row r="16" spans="1:5" x14ac:dyDescent="0.25">
      <c r="A16" s="150">
        <v>13</v>
      </c>
      <c r="B16" s="224" t="s">
        <v>269</v>
      </c>
      <c r="C16" s="150" t="s">
        <v>33</v>
      </c>
      <c r="D16" s="229">
        <v>1</v>
      </c>
      <c r="E16" s="225">
        <f>'остатки  с изм 8'!M79</f>
        <v>6270</v>
      </c>
    </row>
    <row r="17" spans="1:5" ht="30" x14ac:dyDescent="0.25">
      <c r="A17" s="150">
        <v>14</v>
      </c>
      <c r="B17" s="224" t="s">
        <v>19</v>
      </c>
      <c r="C17" s="150" t="s">
        <v>18</v>
      </c>
      <c r="D17" s="229">
        <f>'остатки  с изм 8'!L23+'остатки  с изм 8'!L62</f>
        <v>40.08</v>
      </c>
      <c r="E17" s="225">
        <f>'остатки  с изм 8'!M23</f>
        <v>376.92</v>
      </c>
    </row>
    <row r="18" spans="1:5" x14ac:dyDescent="0.25">
      <c r="A18" s="150">
        <v>15</v>
      </c>
      <c r="B18" s="224" t="s">
        <v>193</v>
      </c>
      <c r="C18" s="150" t="s">
        <v>22</v>
      </c>
      <c r="D18" s="229">
        <f>'остатки  с изм 8'!L26+'остатки  с изм 8'!L47+'остатки  с изм 8'!L66</f>
        <v>20.45</v>
      </c>
      <c r="E18" s="225">
        <f>'остатки  с изм 8'!M47</f>
        <v>7190</v>
      </c>
    </row>
    <row r="19" spans="1:5" x14ac:dyDescent="0.25">
      <c r="A19" s="150">
        <v>16</v>
      </c>
      <c r="B19" s="224" t="s">
        <v>265</v>
      </c>
      <c r="C19" s="150" t="s">
        <v>18</v>
      </c>
      <c r="D19" s="229">
        <f>'остатки  с изм 8'!L46</f>
        <v>571.91</v>
      </c>
      <c r="E19" s="225">
        <f>'остатки  с изм 8'!M46</f>
        <v>14.63</v>
      </c>
    </row>
    <row r="20" spans="1:5" ht="30" x14ac:dyDescent="0.25">
      <c r="A20" s="150">
        <v>17</v>
      </c>
      <c r="B20" s="224" t="s">
        <v>32</v>
      </c>
      <c r="C20" s="150" t="s">
        <v>33</v>
      </c>
      <c r="D20" s="229">
        <f>'остатки  с изм 8'!L28+'остатки  с изм 8'!L50+'остатки  с изм 8'!L69+'остатки  с изм 8'!L90</f>
        <v>23.17</v>
      </c>
      <c r="E20" s="225">
        <f>'остатки  с изм 8'!M28</f>
        <v>3390.65</v>
      </c>
    </row>
    <row r="21" spans="1:5" x14ac:dyDescent="0.25">
      <c r="A21" s="150">
        <v>18</v>
      </c>
      <c r="B21" s="224" t="s">
        <v>39</v>
      </c>
      <c r="C21" s="150" t="s">
        <v>40</v>
      </c>
      <c r="D21" s="229">
        <f>'остатки  с изм 8'!L30+'остатки  с изм 8'!L71</f>
        <v>18</v>
      </c>
      <c r="E21" s="225">
        <f>'остатки  с изм 8'!M30</f>
        <v>102.34</v>
      </c>
    </row>
    <row r="22" spans="1:5" x14ac:dyDescent="0.25">
      <c r="A22" s="150">
        <v>19</v>
      </c>
      <c r="B22" s="224" t="s">
        <v>204</v>
      </c>
      <c r="C22" s="150" t="s">
        <v>22</v>
      </c>
      <c r="D22" s="229">
        <f>'остатки  с изм 8'!L78</f>
        <v>0.33</v>
      </c>
      <c r="E22" s="225">
        <f>'остатки  с изм 8'!M78</f>
        <v>1364</v>
      </c>
    </row>
    <row r="23" spans="1:5" x14ac:dyDescent="0.25">
      <c r="A23" s="150">
        <v>20</v>
      </c>
      <c r="B23" s="224" t="s">
        <v>45</v>
      </c>
      <c r="C23" s="150" t="s">
        <v>18</v>
      </c>
      <c r="D23" s="229">
        <f>'остатки  с изм 8'!L32+'остатки  с изм 8'!L73</f>
        <v>37.14</v>
      </c>
      <c r="E23" s="225">
        <f>'остатки  с изм 8'!M32</f>
        <v>345.4</v>
      </c>
    </row>
    <row r="24" spans="1:5" x14ac:dyDescent="0.25">
      <c r="A24" s="150">
        <v>21</v>
      </c>
      <c r="B24" s="224" t="s">
        <v>29</v>
      </c>
      <c r="C24" s="150" t="s">
        <v>18</v>
      </c>
      <c r="D24" s="229">
        <f>'остатки  с изм 8'!L27+'остатки  с изм 8'!L48+'остатки  с изм 8'!L67</f>
        <v>536.26</v>
      </c>
      <c r="E24" s="225">
        <f>'остатки  с изм 8'!M27</f>
        <v>102.3</v>
      </c>
    </row>
    <row r="25" spans="1:5" x14ac:dyDescent="0.25">
      <c r="A25" s="150">
        <v>22</v>
      </c>
      <c r="B25" s="224" t="s">
        <v>262</v>
      </c>
      <c r="C25" s="150" t="s">
        <v>18</v>
      </c>
      <c r="D25" s="229">
        <f>'остатки  с изм 8'!L36+'остатки  с изм 8'!L77</f>
        <v>29.11</v>
      </c>
      <c r="E25" s="225">
        <f>'остатки  с изм 8'!M36</f>
        <v>606.85</v>
      </c>
    </row>
    <row r="26" spans="1:5" ht="45" x14ac:dyDescent="0.25">
      <c r="A26" s="150">
        <v>23</v>
      </c>
      <c r="B26" s="224" t="s">
        <v>271</v>
      </c>
      <c r="C26" s="150" t="s">
        <v>22</v>
      </c>
      <c r="D26" s="229">
        <f>'остатки  с изм 8'!L24+'остатки  с изм 8'!L42+'остатки  с изм 8'!L43+'остатки  с изм 8'!L44+'остатки  с изм 8'!L63</f>
        <v>113.75</v>
      </c>
      <c r="E26" s="225">
        <f>'остатки  с изм 8'!M43</f>
        <v>8976</v>
      </c>
    </row>
    <row r="27" spans="1:5" x14ac:dyDescent="0.25">
      <c r="A27" s="150">
        <v>24</v>
      </c>
      <c r="B27" s="224" t="s">
        <v>78</v>
      </c>
      <c r="C27" s="150" t="s">
        <v>40</v>
      </c>
      <c r="D27" s="229">
        <f>'остатки  с изм 8'!L55</f>
        <v>141</v>
      </c>
      <c r="E27" s="225">
        <f>'остатки  с изм 8'!M55</f>
        <v>296</v>
      </c>
    </row>
    <row r="28" spans="1:5" x14ac:dyDescent="0.25">
      <c r="A28" s="150">
        <v>25</v>
      </c>
      <c r="B28" s="224" t="s">
        <v>52</v>
      </c>
      <c r="C28" s="150" t="s">
        <v>22</v>
      </c>
      <c r="D28" s="229">
        <f>'остатки  с изм 8'!L35+'остатки  с изм 8'!L76</f>
        <v>0.82</v>
      </c>
      <c r="E28" s="225">
        <f>'остатки  с изм 8'!M35</f>
        <v>6776</v>
      </c>
    </row>
    <row r="29" spans="1:5" x14ac:dyDescent="0.25">
      <c r="A29" s="150">
        <v>26</v>
      </c>
      <c r="B29" s="224" t="s">
        <v>190</v>
      </c>
      <c r="C29" s="150" t="s">
        <v>22</v>
      </c>
      <c r="D29" s="229">
        <f>'остатки  с изм 8'!L49+'остатки  с изм 8'!L68</f>
        <v>0.68</v>
      </c>
      <c r="E29" s="225">
        <f>'остатки  с изм 8'!M68</f>
        <v>5100</v>
      </c>
    </row>
  </sheetData>
  <mergeCells count="1">
    <mergeCell ref="A1:E1"/>
  </mergeCells>
  <pageMargins left="0.51181102362204722" right="0.31496062992125984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для ТЗ</vt:lpstr>
      <vt:lpstr>остатки  с изм 8</vt:lpstr>
      <vt:lpstr>расчет</vt:lpstr>
      <vt:lpstr>материалы на основании ЛСР ост.</vt:lpstr>
      <vt:lpstr>'для ТЗ'!Заголовки_для_печати</vt:lpstr>
      <vt:lpstr>'остатки  с изм 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Оксана А. Верещагина</cp:lastModifiedBy>
  <cp:lastPrinted>2026-03-17T11:21:54Z</cp:lastPrinted>
  <dcterms:created xsi:type="dcterms:W3CDTF">2025-09-02T03:30:56Z</dcterms:created>
  <dcterms:modified xsi:type="dcterms:W3CDTF">2026-03-17T11:22:00Z</dcterms:modified>
</cp:coreProperties>
</file>